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OskarDat\"/>
    </mc:Choice>
  </mc:AlternateContent>
  <xr:revisionPtr revIDLastSave="0" documentId="8_{D645FD64-C639-4427-B75D-536874195E4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4" i="5" l="1"/>
  <c r="E274" i="5"/>
  <c r="N274" i="5"/>
  <c r="L274" i="5"/>
  <c r="J274" i="5"/>
  <c r="I274" i="5"/>
  <c r="H274" i="5"/>
  <c r="W272" i="5"/>
  <c r="E272" i="5"/>
  <c r="N272" i="5"/>
  <c r="L272" i="5"/>
  <c r="J272" i="5"/>
  <c r="I272" i="5"/>
  <c r="H272" i="5"/>
  <c r="W270" i="5"/>
  <c r="E270" i="5"/>
  <c r="N270" i="5"/>
  <c r="L270" i="5"/>
  <c r="J270" i="5"/>
  <c r="I270" i="5"/>
  <c r="H270" i="5"/>
  <c r="N269" i="5"/>
  <c r="L269" i="5"/>
  <c r="J269" i="5"/>
  <c r="H269" i="5"/>
  <c r="N268" i="5"/>
  <c r="L268" i="5"/>
  <c r="J268" i="5"/>
  <c r="H268" i="5"/>
  <c r="N267" i="5"/>
  <c r="L267" i="5"/>
  <c r="J267" i="5"/>
  <c r="H267" i="5"/>
  <c r="W263" i="5"/>
  <c r="E263" i="5"/>
  <c r="N263" i="5"/>
  <c r="L263" i="5"/>
  <c r="J263" i="5"/>
  <c r="I263" i="5"/>
  <c r="H263" i="5"/>
  <c r="W261" i="5"/>
  <c r="E261" i="5"/>
  <c r="N261" i="5"/>
  <c r="L261" i="5"/>
  <c r="J261" i="5"/>
  <c r="I261" i="5"/>
  <c r="H261" i="5"/>
  <c r="N260" i="5"/>
  <c r="L260" i="5"/>
  <c r="J260" i="5"/>
  <c r="H260" i="5"/>
  <c r="N258" i="5"/>
  <c r="L258" i="5"/>
  <c r="J258" i="5"/>
  <c r="H258" i="5"/>
  <c r="W255" i="5"/>
  <c r="E255" i="5"/>
  <c r="N255" i="5"/>
  <c r="L255" i="5"/>
  <c r="J255" i="5"/>
  <c r="I255" i="5"/>
  <c r="H255" i="5"/>
  <c r="N253" i="5"/>
  <c r="L253" i="5"/>
  <c r="J253" i="5"/>
  <c r="H253" i="5"/>
  <c r="N251" i="5"/>
  <c r="L251" i="5"/>
  <c r="J251" i="5"/>
  <c r="H251" i="5"/>
  <c r="W248" i="5"/>
  <c r="E248" i="5"/>
  <c r="N248" i="5"/>
  <c r="L248" i="5"/>
  <c r="J248" i="5"/>
  <c r="I248" i="5"/>
  <c r="H248" i="5"/>
  <c r="N247" i="5"/>
  <c r="L247" i="5"/>
  <c r="J247" i="5"/>
  <c r="H247" i="5"/>
  <c r="N239" i="5"/>
  <c r="L239" i="5"/>
  <c r="J239" i="5"/>
  <c r="H239" i="5"/>
  <c r="W236" i="5"/>
  <c r="E236" i="5"/>
  <c r="N236" i="5"/>
  <c r="L236" i="5"/>
  <c r="J236" i="5"/>
  <c r="I236" i="5"/>
  <c r="H236" i="5"/>
  <c r="N235" i="5"/>
  <c r="L235" i="5"/>
  <c r="J235" i="5"/>
  <c r="H235" i="5"/>
  <c r="N234" i="5"/>
  <c r="L234" i="5"/>
  <c r="J234" i="5"/>
  <c r="I234" i="5"/>
  <c r="N233" i="5"/>
  <c r="L233" i="5"/>
  <c r="J233" i="5"/>
  <c r="I233" i="5"/>
  <c r="N232" i="5"/>
  <c r="L232" i="5"/>
  <c r="J232" i="5"/>
  <c r="H232" i="5"/>
  <c r="N231" i="5"/>
  <c r="L231" i="5"/>
  <c r="J231" i="5"/>
  <c r="H231" i="5"/>
  <c r="W228" i="5"/>
  <c r="E228" i="5"/>
  <c r="N228" i="5"/>
  <c r="L228" i="5"/>
  <c r="J228" i="5"/>
  <c r="I228" i="5"/>
  <c r="H228" i="5"/>
  <c r="N227" i="5"/>
  <c r="L227" i="5"/>
  <c r="J227" i="5"/>
  <c r="H227" i="5"/>
  <c r="N226" i="5"/>
  <c r="L226" i="5"/>
  <c r="J226" i="5"/>
  <c r="I226" i="5"/>
  <c r="N225" i="5"/>
  <c r="L225" i="5"/>
  <c r="J225" i="5"/>
  <c r="I225" i="5"/>
  <c r="N224" i="5"/>
  <c r="L224" i="5"/>
  <c r="J224" i="5"/>
  <c r="I224" i="5"/>
  <c r="N222" i="5"/>
  <c r="L222" i="5"/>
  <c r="J222" i="5"/>
  <c r="H222" i="5"/>
  <c r="N220" i="5"/>
  <c r="L220" i="5"/>
  <c r="J220" i="5"/>
  <c r="H220" i="5"/>
  <c r="N218" i="5"/>
  <c r="L218" i="5"/>
  <c r="J218" i="5"/>
  <c r="H218" i="5"/>
  <c r="N216" i="5"/>
  <c r="L216" i="5"/>
  <c r="J216" i="5"/>
  <c r="H216" i="5"/>
  <c r="N215" i="5"/>
  <c r="L215" i="5"/>
  <c r="J215" i="5"/>
  <c r="H215" i="5"/>
  <c r="W212" i="5"/>
  <c r="E212" i="5"/>
  <c r="N212" i="5"/>
  <c r="L212" i="5"/>
  <c r="J212" i="5"/>
  <c r="I212" i="5"/>
  <c r="H212" i="5"/>
  <c r="N211" i="5"/>
  <c r="L211" i="5"/>
  <c r="J211" i="5"/>
  <c r="H211" i="5"/>
  <c r="N210" i="5"/>
  <c r="L210" i="5"/>
  <c r="J210" i="5"/>
  <c r="I210" i="5"/>
  <c r="N207" i="5"/>
  <c r="L207" i="5"/>
  <c r="J207" i="5"/>
  <c r="H207" i="5"/>
  <c r="N206" i="5"/>
  <c r="L206" i="5"/>
  <c r="J206" i="5"/>
  <c r="I206" i="5"/>
  <c r="N205" i="5"/>
  <c r="L205" i="5"/>
  <c r="J205" i="5"/>
  <c r="H205" i="5"/>
  <c r="N204" i="5"/>
  <c r="L204" i="5"/>
  <c r="J204" i="5"/>
  <c r="H204" i="5"/>
  <c r="N203" i="5"/>
  <c r="L203" i="5"/>
  <c r="J203" i="5"/>
  <c r="H203" i="5"/>
  <c r="N202" i="5"/>
  <c r="L202" i="5"/>
  <c r="J202" i="5"/>
  <c r="H202" i="5"/>
  <c r="N201" i="5"/>
  <c r="L201" i="5"/>
  <c r="J201" i="5"/>
  <c r="H201" i="5"/>
  <c r="N200" i="5"/>
  <c r="L200" i="5"/>
  <c r="J200" i="5"/>
  <c r="H200" i="5"/>
  <c r="N199" i="5"/>
  <c r="L199" i="5"/>
  <c r="J199" i="5"/>
  <c r="H199" i="5"/>
  <c r="N198" i="5"/>
  <c r="L198" i="5"/>
  <c r="J198" i="5"/>
  <c r="H198" i="5"/>
  <c r="N197" i="5"/>
  <c r="L197" i="5"/>
  <c r="J197" i="5"/>
  <c r="H197" i="5"/>
  <c r="N195" i="5"/>
  <c r="L195" i="5"/>
  <c r="J195" i="5"/>
  <c r="H195" i="5"/>
  <c r="W192" i="5"/>
  <c r="E192" i="5"/>
  <c r="N192" i="5"/>
  <c r="L192" i="5"/>
  <c r="J192" i="5"/>
  <c r="I192" i="5"/>
  <c r="H192" i="5"/>
  <c r="N191" i="5"/>
  <c r="L191" i="5"/>
  <c r="J191" i="5"/>
  <c r="H191" i="5"/>
  <c r="N190" i="5"/>
  <c r="L190" i="5"/>
  <c r="J190" i="5"/>
  <c r="I190" i="5"/>
  <c r="N189" i="5"/>
  <c r="L189" i="5"/>
  <c r="J189" i="5"/>
  <c r="H189" i="5"/>
  <c r="N188" i="5"/>
  <c r="L188" i="5"/>
  <c r="J188" i="5"/>
  <c r="H188" i="5"/>
  <c r="N187" i="5"/>
  <c r="L187" i="5"/>
  <c r="J187" i="5"/>
  <c r="H187" i="5"/>
  <c r="N186" i="5"/>
  <c r="L186" i="5"/>
  <c r="J186" i="5"/>
  <c r="I186" i="5"/>
  <c r="N185" i="5"/>
  <c r="L185" i="5"/>
  <c r="J185" i="5"/>
  <c r="I185" i="5"/>
  <c r="N184" i="5"/>
  <c r="L184" i="5"/>
  <c r="J184" i="5"/>
  <c r="H184" i="5"/>
  <c r="N182" i="5"/>
  <c r="L182" i="5"/>
  <c r="J182" i="5"/>
  <c r="H182" i="5"/>
  <c r="N181" i="5"/>
  <c r="L181" i="5"/>
  <c r="J181" i="5"/>
  <c r="H181" i="5"/>
  <c r="N180" i="5"/>
  <c r="L180" i="5"/>
  <c r="J180" i="5"/>
  <c r="H180" i="5"/>
  <c r="N174" i="5"/>
  <c r="L174" i="5"/>
  <c r="J174" i="5"/>
  <c r="H174" i="5"/>
  <c r="N173" i="5"/>
  <c r="L173" i="5"/>
  <c r="J173" i="5"/>
  <c r="H173" i="5"/>
  <c r="N171" i="5"/>
  <c r="L171" i="5"/>
  <c r="J171" i="5"/>
  <c r="H171" i="5"/>
  <c r="W168" i="5"/>
  <c r="E168" i="5"/>
  <c r="N168" i="5"/>
  <c r="L168" i="5"/>
  <c r="J168" i="5"/>
  <c r="I168" i="5"/>
  <c r="H168" i="5"/>
  <c r="N167" i="5"/>
  <c r="L167" i="5"/>
  <c r="J167" i="5"/>
  <c r="H167" i="5"/>
  <c r="W164" i="5"/>
  <c r="E164" i="5"/>
  <c r="N164" i="5"/>
  <c r="L164" i="5"/>
  <c r="J164" i="5"/>
  <c r="I164" i="5"/>
  <c r="H164" i="5"/>
  <c r="N163" i="5"/>
  <c r="L163" i="5"/>
  <c r="J163" i="5"/>
  <c r="H163" i="5"/>
  <c r="N162" i="5"/>
  <c r="L162" i="5"/>
  <c r="J162" i="5"/>
  <c r="H162" i="5"/>
  <c r="W159" i="5"/>
  <c r="E159" i="5"/>
  <c r="N159" i="5"/>
  <c r="L159" i="5"/>
  <c r="J159" i="5"/>
  <c r="I159" i="5"/>
  <c r="H159" i="5"/>
  <c r="N158" i="5"/>
  <c r="L158" i="5"/>
  <c r="J158" i="5"/>
  <c r="H158" i="5"/>
  <c r="N157" i="5"/>
  <c r="L157" i="5"/>
  <c r="J157" i="5"/>
  <c r="I157" i="5"/>
  <c r="N156" i="5"/>
  <c r="L156" i="5"/>
  <c r="J156" i="5"/>
  <c r="H156" i="5"/>
  <c r="N154" i="5"/>
  <c r="L154" i="5"/>
  <c r="J154" i="5"/>
  <c r="H154" i="5"/>
  <c r="N153" i="5"/>
  <c r="L153" i="5"/>
  <c r="J153" i="5"/>
  <c r="I153" i="5"/>
  <c r="N151" i="5"/>
  <c r="L151" i="5"/>
  <c r="J151" i="5"/>
  <c r="H151" i="5"/>
  <c r="N150" i="5"/>
  <c r="L150" i="5"/>
  <c r="J150" i="5"/>
  <c r="H150" i="5"/>
  <c r="W146" i="5"/>
  <c r="E146" i="5"/>
  <c r="N146" i="5"/>
  <c r="L146" i="5"/>
  <c r="J146" i="5"/>
  <c r="I146" i="5"/>
  <c r="H146" i="5"/>
  <c r="W144" i="5"/>
  <c r="E144" i="5"/>
  <c r="N144" i="5"/>
  <c r="L144" i="5"/>
  <c r="J144" i="5"/>
  <c r="I144" i="5"/>
  <c r="H144" i="5"/>
  <c r="N143" i="5"/>
  <c r="L143" i="5"/>
  <c r="J143" i="5"/>
  <c r="H143" i="5"/>
  <c r="N142" i="5"/>
  <c r="L142" i="5"/>
  <c r="J142" i="5"/>
  <c r="H142" i="5"/>
  <c r="N141" i="5"/>
  <c r="L141" i="5"/>
  <c r="J141" i="5"/>
  <c r="H141" i="5"/>
  <c r="N140" i="5"/>
  <c r="L140" i="5"/>
  <c r="J140" i="5"/>
  <c r="H140" i="5"/>
  <c r="N139" i="5"/>
  <c r="L139" i="5"/>
  <c r="J139" i="5"/>
  <c r="H139" i="5"/>
  <c r="N138" i="5"/>
  <c r="L138" i="5"/>
  <c r="J138" i="5"/>
  <c r="H138" i="5"/>
  <c r="N137" i="5"/>
  <c r="L137" i="5"/>
  <c r="J137" i="5"/>
  <c r="H137" i="5"/>
  <c r="N136" i="5"/>
  <c r="L136" i="5"/>
  <c r="J136" i="5"/>
  <c r="H136" i="5"/>
  <c r="N135" i="5"/>
  <c r="L135" i="5"/>
  <c r="J135" i="5"/>
  <c r="H135" i="5"/>
  <c r="N132" i="5"/>
  <c r="L132" i="5"/>
  <c r="J132" i="5"/>
  <c r="H132" i="5"/>
  <c r="N129" i="5"/>
  <c r="L129" i="5"/>
  <c r="J129" i="5"/>
  <c r="H129" i="5"/>
  <c r="N126" i="5"/>
  <c r="L126" i="5"/>
  <c r="J126" i="5"/>
  <c r="H126" i="5"/>
  <c r="N123" i="5"/>
  <c r="L123" i="5"/>
  <c r="J123" i="5"/>
  <c r="H123" i="5"/>
  <c r="N120" i="5"/>
  <c r="L120" i="5"/>
  <c r="J120" i="5"/>
  <c r="H120" i="5"/>
  <c r="N115" i="5"/>
  <c r="L115" i="5"/>
  <c r="J115" i="5"/>
  <c r="H115" i="5"/>
  <c r="N112" i="5"/>
  <c r="L112" i="5"/>
  <c r="J112" i="5"/>
  <c r="H112" i="5"/>
  <c r="N111" i="5"/>
  <c r="L111" i="5"/>
  <c r="J111" i="5"/>
  <c r="H111" i="5"/>
  <c r="N108" i="5"/>
  <c r="L108" i="5"/>
  <c r="J108" i="5"/>
  <c r="H108" i="5"/>
  <c r="N103" i="5"/>
  <c r="L103" i="5"/>
  <c r="J103" i="5"/>
  <c r="H103" i="5"/>
  <c r="N101" i="5"/>
  <c r="L101" i="5"/>
  <c r="J101" i="5"/>
  <c r="H101" i="5"/>
  <c r="N100" i="5"/>
  <c r="L100" i="5"/>
  <c r="J100" i="5"/>
  <c r="H100" i="5"/>
  <c r="N98" i="5"/>
  <c r="L98" i="5"/>
  <c r="J98" i="5"/>
  <c r="H98" i="5"/>
  <c r="N96" i="5"/>
  <c r="L96" i="5"/>
  <c r="J96" i="5"/>
  <c r="H96" i="5"/>
  <c r="N90" i="5"/>
  <c r="L90" i="5"/>
  <c r="J90" i="5"/>
  <c r="H90" i="5"/>
  <c r="N84" i="5"/>
  <c r="L84" i="5"/>
  <c r="J84" i="5"/>
  <c r="H84" i="5"/>
  <c r="N83" i="5"/>
  <c r="L83" i="5"/>
  <c r="J83" i="5"/>
  <c r="H83" i="5"/>
  <c r="N80" i="5"/>
  <c r="L80" i="5"/>
  <c r="J80" i="5"/>
  <c r="H80" i="5"/>
  <c r="N79" i="5"/>
  <c r="L79" i="5"/>
  <c r="J79" i="5"/>
  <c r="H79" i="5"/>
  <c r="W76" i="5"/>
  <c r="E76" i="5"/>
  <c r="N76" i="5"/>
  <c r="L76" i="5"/>
  <c r="J76" i="5"/>
  <c r="I76" i="5"/>
  <c r="H76" i="5"/>
  <c r="N75" i="5"/>
  <c r="L75" i="5"/>
  <c r="J75" i="5"/>
  <c r="H75" i="5"/>
  <c r="N74" i="5"/>
  <c r="L74" i="5"/>
  <c r="J74" i="5"/>
  <c r="I74" i="5"/>
  <c r="N73" i="5"/>
  <c r="L73" i="5"/>
  <c r="J73" i="5"/>
  <c r="I73" i="5"/>
  <c r="N72" i="5"/>
  <c r="L72" i="5"/>
  <c r="J72" i="5"/>
  <c r="I72" i="5"/>
  <c r="N71" i="5"/>
  <c r="L71" i="5"/>
  <c r="J71" i="5"/>
  <c r="H71" i="5"/>
  <c r="N69" i="5"/>
  <c r="L69" i="5"/>
  <c r="J69" i="5"/>
  <c r="H69" i="5"/>
  <c r="N67" i="5"/>
  <c r="L67" i="5"/>
  <c r="J67" i="5"/>
  <c r="H67" i="5"/>
  <c r="N65" i="5"/>
  <c r="L65" i="5"/>
  <c r="J65" i="5"/>
  <c r="H65" i="5"/>
  <c r="N63" i="5"/>
  <c r="L63" i="5"/>
  <c r="J63" i="5"/>
  <c r="H63" i="5"/>
  <c r="N61" i="5"/>
  <c r="L61" i="5"/>
  <c r="J61" i="5"/>
  <c r="H61" i="5"/>
  <c r="N60" i="5"/>
  <c r="L60" i="5"/>
  <c r="J60" i="5"/>
  <c r="H60" i="5"/>
  <c r="N58" i="5"/>
  <c r="L58" i="5"/>
  <c r="J58" i="5"/>
  <c r="H58" i="5"/>
  <c r="N57" i="5"/>
  <c r="L57" i="5"/>
  <c r="J57" i="5"/>
  <c r="H57" i="5"/>
  <c r="N56" i="5"/>
  <c r="L56" i="5"/>
  <c r="J56" i="5"/>
  <c r="H56" i="5"/>
  <c r="N55" i="5"/>
  <c r="L55" i="5"/>
  <c r="J55" i="5"/>
  <c r="H55" i="5"/>
  <c r="N54" i="5"/>
  <c r="L54" i="5"/>
  <c r="J54" i="5"/>
  <c r="H54" i="5"/>
  <c r="N52" i="5"/>
  <c r="L52" i="5"/>
  <c r="J52" i="5"/>
  <c r="H52" i="5"/>
  <c r="N50" i="5"/>
  <c r="L50" i="5"/>
  <c r="J50" i="5"/>
  <c r="H50" i="5"/>
  <c r="N47" i="5"/>
  <c r="L47" i="5"/>
  <c r="J47" i="5"/>
  <c r="H47" i="5"/>
  <c r="N46" i="5"/>
  <c r="L46" i="5"/>
  <c r="J46" i="5"/>
  <c r="H46" i="5"/>
  <c r="N45" i="5"/>
  <c r="L45" i="5"/>
  <c r="J45" i="5"/>
  <c r="H45" i="5"/>
  <c r="W42" i="5"/>
  <c r="E42" i="5"/>
  <c r="N42" i="5"/>
  <c r="L42" i="5"/>
  <c r="J42" i="5"/>
  <c r="I42" i="5"/>
  <c r="H42" i="5"/>
  <c r="N41" i="5"/>
  <c r="L41" i="5"/>
  <c r="J41" i="5"/>
  <c r="H41" i="5"/>
  <c r="W38" i="5"/>
  <c r="E38" i="5"/>
  <c r="N38" i="5"/>
  <c r="L38" i="5"/>
  <c r="J38" i="5"/>
  <c r="I38" i="5"/>
  <c r="H38" i="5"/>
  <c r="N36" i="5"/>
  <c r="L36" i="5"/>
  <c r="J36" i="5"/>
  <c r="H36" i="5"/>
  <c r="N31" i="5"/>
  <c r="L31" i="5"/>
  <c r="J31" i="5"/>
  <c r="H31" i="5"/>
  <c r="N25" i="5"/>
  <c r="L25" i="5"/>
  <c r="J25" i="5"/>
  <c r="H25" i="5"/>
  <c r="N24" i="5"/>
  <c r="L24" i="5"/>
  <c r="J24" i="5"/>
  <c r="H24" i="5"/>
  <c r="N23" i="5"/>
  <c r="L23" i="5"/>
  <c r="J23" i="5"/>
  <c r="H23" i="5"/>
  <c r="N22" i="5"/>
  <c r="L22" i="5"/>
  <c r="J22" i="5"/>
  <c r="H22" i="5"/>
  <c r="N21" i="5"/>
  <c r="L21" i="5"/>
  <c r="J21" i="5"/>
  <c r="H21" i="5"/>
  <c r="N20" i="5"/>
  <c r="L20" i="5"/>
  <c r="J20" i="5"/>
  <c r="H20" i="5"/>
  <c r="N18" i="5"/>
  <c r="L18" i="5"/>
  <c r="J18" i="5"/>
  <c r="H18" i="5"/>
  <c r="W15" i="5"/>
  <c r="E15" i="5"/>
  <c r="N15" i="5"/>
  <c r="L15" i="5"/>
  <c r="J15" i="5"/>
  <c r="I15" i="5"/>
  <c r="H15" i="5"/>
  <c r="N14" i="5"/>
  <c r="L14" i="5"/>
  <c r="J14" i="5"/>
  <c r="H14" i="5"/>
  <c r="D8" i="5"/>
</calcChain>
</file>

<file path=xl/sharedStrings.xml><?xml version="1.0" encoding="utf-8"?>
<sst xmlns="http://schemas.openxmlformats.org/spreadsheetml/2006/main" count="1658" uniqueCount="585">
  <si>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</si>
  <si>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</si>
  <si>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</si>
  <si>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</si>
  <si>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</si>
  <si>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</si>
  <si>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</si>
  <si>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</si>
  <si>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</si>
  <si>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</si>
  <si>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</si>
  <si>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</si>
  <si>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</si>
  <si>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</si>
  <si>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</si>
  <si>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</si>
  <si>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</si>
  <si>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</si>
  <si>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</si>
  <si>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</si>
  <si>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</si>
  <si>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</si>
  <si>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</si>
  <si>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</si>
  <si>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</si>
  <si>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</si>
  <si>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</si>
  <si>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</si>
  <si>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</si>
  <si>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</si>
  <si>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</si>
  <si>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</si>
  <si>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</si>
  <si>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</si>
  <si>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</si>
  <si>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</si>
  <si>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</si>
  <si>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</si>
  <si>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</si>
  <si>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</si>
  <si>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</si>
  <si>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</si>
  <si>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</si>
  <si>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</si>
  <si>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</si>
  <si>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</si>
  <si>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</si>
  <si>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</si>
  <si>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</si>
  <si>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</si>
  <si>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</si>
  <si>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</si>
  <si>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</si>
  <si>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</si>
  <si>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</si>
  <si>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</si>
  <si>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</si>
  <si>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</si>
  <si>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</si>
  <si>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</si>
  <si>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</si>
  <si>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</si>
  <si>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</si>
  <si>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</si>
  <si>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</si>
  <si>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</si>
  <si>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</si>
  <si>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</si>
  <si>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</si>
  <si>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</si>
  <si>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Univerzitná nemocnica L.Pasteura </t>
  </si>
  <si>
    <t xml:space="preserve">Spracoval: Gabriela Nagyová                        </t>
  </si>
  <si>
    <t xml:space="preserve">Projektant: DOMINO-INVEST s.r.o. Ing. Juraj Šuty </t>
  </si>
  <si>
    <t xml:space="preserve">JKSO : </t>
  </si>
  <si>
    <t>Dátum: 17.04.2021</t>
  </si>
  <si>
    <t>Stavba : Stav.úpravy pre inštal.RTG prístr.UROSKOP OMNIA na urolog.odd.UNLP Košice,Rastislavova 43</t>
  </si>
  <si>
    <t>Objekt : SO 01 Stavebné úpravy RTG</t>
  </si>
  <si>
    <t>MPBAU SK, s. r. o. Košice</t>
  </si>
  <si>
    <t>M</t>
  </si>
  <si>
    <t>Zaradenie</t>
  </si>
  <si>
    <t>pre KL</t>
  </si>
  <si>
    <t>Lev0</t>
  </si>
  <si>
    <t>pozícia</t>
  </si>
  <si>
    <t>PRÁCE A DODÁVKY HSV</t>
  </si>
  <si>
    <t>2 - ZÁKLADY</t>
  </si>
  <si>
    <t>011</t>
  </si>
  <si>
    <t>275321411</t>
  </si>
  <si>
    <t>Základové pätky zo železobetónu tr. C25/30</t>
  </si>
  <si>
    <t>m3</t>
  </si>
  <si>
    <t xml:space="preserve">                    </t>
  </si>
  <si>
    <t>27532-1411</t>
  </si>
  <si>
    <t>45.25.32</t>
  </si>
  <si>
    <t>EK</t>
  </si>
  <si>
    <t>S</t>
  </si>
  <si>
    <t xml:space="preserve">2 - ZÁKLADY  spolu: </t>
  </si>
  <si>
    <t>3 - ZVISLÉ A KOMPLETNÉ KONŠTRUKCIE</t>
  </si>
  <si>
    <t>317161111</t>
  </si>
  <si>
    <t>Preklady keramické POROTHERM 120/65/1000 mm</t>
  </si>
  <si>
    <t>kus</t>
  </si>
  <si>
    <t>31716-1111</t>
  </si>
  <si>
    <t>45.25.50</t>
  </si>
  <si>
    <t>1+1 =   2,000</t>
  </si>
  <si>
    <t>317161111.1</t>
  </si>
  <si>
    <t>Preklady keramické POROTHERM 100/80/1000 mm</t>
  </si>
  <si>
    <t>31716-1111.1</t>
  </si>
  <si>
    <t>317161113</t>
  </si>
  <si>
    <t>Preklady keramické POROTHERM 120/65/1500 mm</t>
  </si>
  <si>
    <t>31716-1113</t>
  </si>
  <si>
    <t>317161114</t>
  </si>
  <si>
    <t>Preklady keramické POROTHERM 120/65/1750 mm</t>
  </si>
  <si>
    <t>31716-1114</t>
  </si>
  <si>
    <t>317161115</t>
  </si>
  <si>
    <t>Preklady keramické POROTHERM 120/65/2000 mm</t>
  </si>
  <si>
    <t>31716-1115</t>
  </si>
  <si>
    <t>341362021</t>
  </si>
  <si>
    <t>Výstuž stien zo zvarovaných sietí KARI</t>
  </si>
  <si>
    <t>t</t>
  </si>
  <si>
    <t>34136-2021</t>
  </si>
  <si>
    <t>342241162</t>
  </si>
  <si>
    <t>Priečky z tehál 29 cm dl. pálených plných P15 hr. 140 mm</t>
  </si>
  <si>
    <t>m2</t>
  </si>
  <si>
    <t>34224-1162</t>
  </si>
  <si>
    <t>5,5*2,95 =   16,225</t>
  </si>
  <si>
    <t>0,7*2,0 =   1,400</t>
  </si>
  <si>
    <t>1,025*0,875 =   0,897</t>
  </si>
  <si>
    <t>0,5*0,5 =   0,250</t>
  </si>
  <si>
    <t>1,2*2,0 =   2,400</t>
  </si>
  <si>
    <t>342272336</t>
  </si>
  <si>
    <t>Priečky PPP Ytong hr.100mm 550kg/m3</t>
  </si>
  <si>
    <t>34227-2336</t>
  </si>
  <si>
    <t>(1,8+0,4)*2*2,95 =   12,980</t>
  </si>
  <si>
    <t>-0,7*1,97*2 =   -2,758</t>
  </si>
  <si>
    <t>ZTI</t>
  </si>
  <si>
    <t>0,4*0,4*2 =   0,320</t>
  </si>
  <si>
    <t>388381112</t>
  </si>
  <si>
    <t>Kanály betónové voľné do 30 x 30 cm</t>
  </si>
  <si>
    <t>m</t>
  </si>
  <si>
    <t>38838-1112</t>
  </si>
  <si>
    <t>4,01+0,545 =   4,555</t>
  </si>
  <si>
    <t xml:space="preserve">3 - ZVISLÉ A KOMPLETNÉ KONŠTRUKCIE  spolu: </t>
  </si>
  <si>
    <t>4 - VODOROVNÉ KONŠTRUKCIE</t>
  </si>
  <si>
    <t>41111.1</t>
  </si>
  <si>
    <t>Zalievková malta EMCEKRETE 60A</t>
  </si>
  <si>
    <t xml:space="preserve">  .  .  </t>
  </si>
  <si>
    <t xml:space="preserve">4 - VODOROVNÉ KONŠTRUKCIE  spolu: </t>
  </si>
  <si>
    <t>6 - ÚPRAVY POVRCHOV, PODLAHY, VÝPLNE</t>
  </si>
  <si>
    <t>014</t>
  </si>
  <si>
    <t>612401190</t>
  </si>
  <si>
    <t>Pačokovanie 2x váp.mliekom+obrúsenie+presádrovanie</t>
  </si>
  <si>
    <t>61240-1190</t>
  </si>
  <si>
    <t>45.41.10</t>
  </si>
  <si>
    <t>612466212</t>
  </si>
  <si>
    <t>Penetrácia stien</t>
  </si>
  <si>
    <t>61246-6212</t>
  </si>
  <si>
    <t>612472132</t>
  </si>
  <si>
    <t>Omietka vnút. stien štuková barytová hr. 30 mm</t>
  </si>
  <si>
    <t>61247-2132</t>
  </si>
  <si>
    <t>10,5 =   10,500</t>
  </si>
  <si>
    <t>612473188.0</t>
  </si>
  <si>
    <t>Prípl. za zabudované hliníkové rohovníky k vnút. omietke zo suchých zmesí</t>
  </si>
  <si>
    <t>61247-3188.0</t>
  </si>
  <si>
    <t>6+35 =   41,000</t>
  </si>
  <si>
    <t>612474105</t>
  </si>
  <si>
    <t>Sádrová stierka stien RIGiPS</t>
  </si>
  <si>
    <t>61247-4105</t>
  </si>
  <si>
    <t>6,55+157,0 =   163,550</t>
  </si>
  <si>
    <t>612474132</t>
  </si>
  <si>
    <t>Omietka vnút. stien hrubá vr. prednástreku zo zmesí Cemix</t>
  </si>
  <si>
    <t>61247-4132</t>
  </si>
  <si>
    <t>612481111</t>
  </si>
  <si>
    <t>Potiahnutie stien vypnutím rabicového pletiva</t>
  </si>
  <si>
    <t>61248-1111</t>
  </si>
  <si>
    <t>612481119</t>
  </si>
  <si>
    <t>Potiahnutie vnút., alebo vonk. stien a ostatných plôch sklotextilnou mriežkou</t>
  </si>
  <si>
    <t>61248-1119</t>
  </si>
  <si>
    <t>612991262</t>
  </si>
  <si>
    <t>Náter vnút. omietok stien Steridex</t>
  </si>
  <si>
    <t>61299-1262</t>
  </si>
  <si>
    <t>631312651</t>
  </si>
  <si>
    <t>Mazanina z betónu prostého tr.C 20/25 hr. nad 50 do 80 mm</t>
  </si>
  <si>
    <t>63131-2651</t>
  </si>
  <si>
    <t>(12,42+11,88)*0,0539 =   1,310</t>
  </si>
  <si>
    <t>631319171</t>
  </si>
  <si>
    <t>Prípl. za stiahnutie povrchu mazaniny pred vlož. výstuže hr. do 8 cm</t>
  </si>
  <si>
    <t>63131-9171</t>
  </si>
  <si>
    <t>631362021</t>
  </si>
  <si>
    <t>Výstuž betónových mazanín zo zvarovaných sietí Kari</t>
  </si>
  <si>
    <t>63136-2021</t>
  </si>
  <si>
    <t>(12,42+11,88)*0,00134 =   0,033</t>
  </si>
  <si>
    <t>800</t>
  </si>
  <si>
    <t>6324221051</t>
  </si>
  <si>
    <t>Poter elastickýsamonivelizačný,vystužený vláknami PP hr.4mm</t>
  </si>
  <si>
    <t>34,49+12,42+11,88 =   58,790</t>
  </si>
  <si>
    <t>632477010</t>
  </si>
  <si>
    <t>Penetrácia podlahová</t>
  </si>
  <si>
    <t>12,42+11,88 =   24,300</t>
  </si>
  <si>
    <t>6324771135</t>
  </si>
  <si>
    <t>SIKADUR-lepidlo</t>
  </si>
  <si>
    <t>63247-71135</t>
  </si>
  <si>
    <t>1,0*1,525 =   1,525</t>
  </si>
  <si>
    <t>632481213</t>
  </si>
  <si>
    <t>Separačná vrstva z PE fólie</t>
  </si>
  <si>
    <t>63248-1213</t>
  </si>
  <si>
    <t>642942111</t>
  </si>
  <si>
    <t>Osadenie dverných zárubní alebo rámov oceľových do 2,5 m2</t>
  </si>
  <si>
    <t>64294-2111</t>
  </si>
  <si>
    <t>45.42.11</t>
  </si>
  <si>
    <t>MAT</t>
  </si>
  <si>
    <t>553301351</t>
  </si>
  <si>
    <t>Zárubňa oceľová CGH 70x197</t>
  </si>
  <si>
    <t>28.12.10</t>
  </si>
  <si>
    <t>EZ</t>
  </si>
  <si>
    <t>553301371</t>
  </si>
  <si>
    <t>Zárubňa oceľová CGH 80x197</t>
  </si>
  <si>
    <t>553301391</t>
  </si>
  <si>
    <t>Zárubňa oceľová CGH 90x197</t>
  </si>
  <si>
    <t>642944121.1</t>
  </si>
  <si>
    <t>Osadenie dverných zárubní oceľových s olovenou výstelkou</t>
  </si>
  <si>
    <t>64294-4121.1</t>
  </si>
  <si>
    <t xml:space="preserve">6 - ÚPRAVY POVRCHOV, PODLAHY, VÝPLNE  spolu: </t>
  </si>
  <si>
    <t>9 - OSTATNÉ KONŠTRUKCIE A PRÁCE</t>
  </si>
  <si>
    <t>931982403</t>
  </si>
  <si>
    <t>Tesniaca pryž okolo kanálika</t>
  </si>
  <si>
    <t>93198-2403</t>
  </si>
  <si>
    <t>003</t>
  </si>
  <si>
    <t>941955002</t>
  </si>
  <si>
    <t>Lešenie ľahké prac. pomocné výš. podlahy do 1,9 m</t>
  </si>
  <si>
    <t>94195-5002</t>
  </si>
  <si>
    <t>45.25.10</t>
  </si>
  <si>
    <t>pre podhľady</t>
  </si>
  <si>
    <t>21,25+11,88+41,1+50,82 =   125,050</t>
  </si>
  <si>
    <t>953947103</t>
  </si>
  <si>
    <t>Kotvy mechanické M 10 dl 130 mm pre stredné zaťaženie do betónu, ŽB alebo kameňa s vyvŕtaním otvoru</t>
  </si>
  <si>
    <t>95394-7103</t>
  </si>
  <si>
    <t>013</t>
  </si>
  <si>
    <t>962031133</t>
  </si>
  <si>
    <t>Búranie priečok z tehál MV, MVC hr. do 15 cm, plocha nad 4 m2</t>
  </si>
  <si>
    <t>96203-1133</t>
  </si>
  <si>
    <t>45.11.11</t>
  </si>
  <si>
    <t>2,4*2,95 =   7,080</t>
  </si>
  <si>
    <t>1,8*2,95*2 =   10,620</t>
  </si>
  <si>
    <t>1,7*2,02 =   3,434</t>
  </si>
  <si>
    <t>1,0*2,02 =   2,020</t>
  </si>
  <si>
    <t>965043341</t>
  </si>
  <si>
    <t>Búranie bet. podkladu s poterom hr. do 10 cm nad 4 m2</t>
  </si>
  <si>
    <t>96504-3341</t>
  </si>
  <si>
    <t>4,08*0,1 =   0,408</t>
  </si>
  <si>
    <t>16,14*0,1 =   1,614</t>
  </si>
  <si>
    <t>pre základ</t>
  </si>
  <si>
    <t>1,525*1,0*0,1 =   0,153</t>
  </si>
  <si>
    <t>1,8*0,1 =   0,180</t>
  </si>
  <si>
    <t>965081813</t>
  </si>
  <si>
    <t>Búranie dlažieb kamenin. cem. terac. hr. nad 1 cm nad 1 m2</t>
  </si>
  <si>
    <t>96508-1813</t>
  </si>
  <si>
    <t>16,14 =   16,140</t>
  </si>
  <si>
    <t>968061113</t>
  </si>
  <si>
    <t>Vyvesenie alebo zavesenie drev. krídiel okien nad 1,5 m2</t>
  </si>
  <si>
    <t>96806-1113</t>
  </si>
  <si>
    <t>5 =   5,000</t>
  </si>
  <si>
    <t>968061125</t>
  </si>
  <si>
    <t>Vyvesenie alebo zavesenie drev. krídiel dvier do 2 m2</t>
  </si>
  <si>
    <t>96806-1125</t>
  </si>
  <si>
    <t>968062356</t>
  </si>
  <si>
    <t>Vybúranie rámov okien drev. dvojitých alebo zdvoj. do 4 m2</t>
  </si>
  <si>
    <t>96806-2356</t>
  </si>
  <si>
    <t>1,5*1,95*2 =   5,850</t>
  </si>
  <si>
    <t>968072455</t>
  </si>
  <si>
    <t>Vybúranie kov. dverných zárubní do 2 m2</t>
  </si>
  <si>
    <t>96807-2455</t>
  </si>
  <si>
    <t>1,2*1,97 =   2,364</t>
  </si>
  <si>
    <t>1,1*1,97 =   2,167</t>
  </si>
  <si>
    <t>0,8*1,97*3 =   4,728</t>
  </si>
  <si>
    <t>0,6*1,97*2 =   2,364</t>
  </si>
  <si>
    <t>971033131</t>
  </si>
  <si>
    <t>Vybúr. otvorov D do 6 cm v murive tehl. MV, MVC hr. do 15 cm</t>
  </si>
  <si>
    <t>97103-3131</t>
  </si>
  <si>
    <t>ZTI,SL,EO,VZT,ÚK</t>
  </si>
  <si>
    <t>10 =   10,000</t>
  </si>
  <si>
    <t>971033231</t>
  </si>
  <si>
    <t>Vybúr. otvorov do 0,0225 m2 mur. tehl. MV, MVC hr. do 15 cm</t>
  </si>
  <si>
    <t>97103-3231</t>
  </si>
  <si>
    <t>971033331</t>
  </si>
  <si>
    <t>Vybúr. otvorov do 0,09 m2 murivo tehl. MV, MVC hr. do 15 cm</t>
  </si>
  <si>
    <t>97103-3331</t>
  </si>
  <si>
    <t>VZT3</t>
  </si>
  <si>
    <t>1 =   1,000</t>
  </si>
  <si>
    <t>971033431</t>
  </si>
  <si>
    <t>Vybúr. otvorov do 0,25 m2 murivo tehl. MV, MVC hr. do 15 cm</t>
  </si>
  <si>
    <t>97103-3431</t>
  </si>
  <si>
    <t>ZTI 40/40</t>
  </si>
  <si>
    <t>2 =   2,000</t>
  </si>
  <si>
    <t>VZT1,2</t>
  </si>
  <si>
    <t>1+1+2+1 =   5,000</t>
  </si>
  <si>
    <t>0,1*2,06*2 =   0,412</t>
  </si>
  <si>
    <t>971101020.2</t>
  </si>
  <si>
    <t>Vŕtanie otvor. jadrové -korunkové, diamant. do žel.bet. stien dn 50</t>
  </si>
  <si>
    <t>ks</t>
  </si>
  <si>
    <t>97110-1020.2</t>
  </si>
  <si>
    <t>MP</t>
  </si>
  <si>
    <t>973031151</t>
  </si>
  <si>
    <t>Vysek. výklenkov nad 0,25 m2 v murive z akýchkoľvek tehál na akúkoľvek maltu</t>
  </si>
  <si>
    <t>97303-1151</t>
  </si>
  <si>
    <t>0,6*1,2*0,125 =   0,090</t>
  </si>
  <si>
    <t>0,825*0,2*0,08 =   0,013</t>
  </si>
  <si>
    <t>973031324</t>
  </si>
  <si>
    <t>Vysek. kapies v murive z tehál do 0,10 m2 hĺ. do 15 cm</t>
  </si>
  <si>
    <t>97303-1324</t>
  </si>
  <si>
    <t>nika  0,25*0,4*0,09</t>
  </si>
  <si>
    <t>974031121</t>
  </si>
  <si>
    <t>Vysekanie rýh v tehelnom murive hl. do 3 cm š. do 3 cm</t>
  </si>
  <si>
    <t>97403-1121</t>
  </si>
  <si>
    <t>EO,SL</t>
  </si>
  <si>
    <t>125,0 =   125,000</t>
  </si>
  <si>
    <t>978059531</t>
  </si>
  <si>
    <t>Vybúranie obkladov vnút. z obkladačiek plochy nad 2 m2</t>
  </si>
  <si>
    <t>97805-9531</t>
  </si>
  <si>
    <t>979011111</t>
  </si>
  <si>
    <t>Zvislá doprava sute a vybúr. hmôt za prvé podlažie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</si>
  <si>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</si>
  <si>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</si>
  <si>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</si>
  <si>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</si>
  <si>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</si>
  <si>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</si>
  <si>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</si>
  <si>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</si>
  <si>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</si>
  <si>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</si>
  <si>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</si>
  <si>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</si>
  <si>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</si>
  <si>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</si>
  <si>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</si>
  <si>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</si>
  <si>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</si>
  <si>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</si>
  <si>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</si>
  <si>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999281111</t>
  </si>
  <si>
    <t>Presun hmôt pre opravy v objektoch výšky do 25 m</t>
  </si>
  <si>
    <t>99928-1111</t>
  </si>
  <si>
    <t xml:space="preserve">9 - OSTATNÉ KONŠTRUKCIE A PRÁCE  spolu: </t>
  </si>
  <si>
    <t xml:space="preserve">PRÁCE A DODÁVKY HSV  spolu: </t>
  </si>
  <si>
    <t>PRÁCE A DODÁVKY PSV</t>
  </si>
  <si>
    <t>713 - Izolácie tepelné</t>
  </si>
  <si>
    <t>713</t>
  </si>
  <si>
    <t>713111126</t>
  </si>
  <si>
    <t>Montáž tep. izolácie -prestup rúr obaliť nobasilom hr.20mm</t>
  </si>
  <si>
    <t>I</t>
  </si>
  <si>
    <t>71311-1126</t>
  </si>
  <si>
    <t>45.32.11</t>
  </si>
  <si>
    <t>IK</t>
  </si>
  <si>
    <t>713121111</t>
  </si>
  <si>
    <t>Montáž tep. izolácie podláh 1 x položenie</t>
  </si>
  <si>
    <t>71312-1111</t>
  </si>
  <si>
    <t>631000006</t>
  </si>
  <si>
    <t>ROOFMATE SL hr.40mm</t>
  </si>
  <si>
    <t>26.14.11</t>
  </si>
  <si>
    <t>IZ</t>
  </si>
  <si>
    <t>713131111.1</t>
  </si>
  <si>
    <t>Montáž tep. izolácie dverí,lepenie</t>
  </si>
  <si>
    <t>71313-1111.1</t>
  </si>
  <si>
    <t>0,9*1,97 =   1,773</t>
  </si>
  <si>
    <t>713131132</t>
  </si>
  <si>
    <t>Montáž tep. izolácie stien, doskami,príchytky,hmoždinky,,drôt</t>
  </si>
  <si>
    <t>71313-1132</t>
  </si>
  <si>
    <t>631413351</t>
  </si>
  <si>
    <t>Akustická izolácia z miner.vlny KNAUF INSULATION DECIBEL hr. 7,5 cm</t>
  </si>
  <si>
    <t>26.82.16</t>
  </si>
  <si>
    <t>998713201</t>
  </si>
  <si>
    <t>Presun hmôt pre izolácie tepelné v objektoch výšky do 6 m</t>
  </si>
  <si>
    <t>99871-3201</t>
  </si>
  <si>
    <t xml:space="preserve">713 - Izolácie tepelné  spolu: </t>
  </si>
  <si>
    <t>72 - ZDRAVOTNO - TECHNICKÉ INŠTALÁCIE</t>
  </si>
  <si>
    <t>721</t>
  </si>
  <si>
    <t>72</t>
  </si>
  <si>
    <t>Zdravotechnika</t>
  </si>
  <si>
    <t>kpl</t>
  </si>
  <si>
    <t>72.0</t>
  </si>
  <si>
    <t>Mediciálne plyny</t>
  </si>
  <si>
    <t xml:space="preserve">72 - ZDRAVOTNO - TECHNICKÉ INŠTALÁCIE  spolu: </t>
  </si>
  <si>
    <t>73 - ÚSTREDNE VYKUROVANIE</t>
  </si>
  <si>
    <t>731</t>
  </si>
  <si>
    <t>73</t>
  </si>
  <si>
    <t>Ústredné kúrenie</t>
  </si>
  <si>
    <t xml:space="preserve">73 - ÚSTREDNE VYKUROVANIE  spolu: </t>
  </si>
  <si>
    <t>766 - Konštrukcie stolárske</t>
  </si>
  <si>
    <t>766</t>
  </si>
  <si>
    <t>76610002</t>
  </si>
  <si>
    <t>Konštr.stolár.-plastové okno s dvojsklom,vr. vnút.+vonk.parapet</t>
  </si>
  <si>
    <t>45.42.13</t>
  </si>
  <si>
    <t>766111.13</t>
  </si>
  <si>
    <t>Konštr.stolárske-sádrokartonová predstena akustická KNAUF RED PIANO</t>
  </si>
  <si>
    <t>76611110</t>
  </si>
  <si>
    <t>Konštr.stolárske-Podhľad sádrokartonový</t>
  </si>
  <si>
    <t>76611-110</t>
  </si>
  <si>
    <t>obloženie</t>
  </si>
  <si>
    <t>0,6*1,2 =   0,720</t>
  </si>
  <si>
    <t>oblož.vzt potrubia</t>
  </si>
  <si>
    <t>19,53 =   19,530</t>
  </si>
  <si>
    <t>76611110.2</t>
  </si>
  <si>
    <t>Konštr.stolárske-Podhľad akusticky EKOSEN ACOUSTIC hr.100mm</t>
  </si>
  <si>
    <t>76611-110.2</t>
  </si>
  <si>
    <t>766111100</t>
  </si>
  <si>
    <t>Konštr.stolárske-Podhľad OWA COSMOS 68</t>
  </si>
  <si>
    <t>76611-1100</t>
  </si>
  <si>
    <t>766661512</t>
  </si>
  <si>
    <t>Montáž dvier kom. otv. z tvr. dreva s polodr. 1-kr. do 0,8m</t>
  </si>
  <si>
    <t>76666-1512</t>
  </si>
  <si>
    <t>2+1+1 =   4,000</t>
  </si>
  <si>
    <t>766661522</t>
  </si>
  <si>
    <t>Montáž dvier kom. otv. z tvr. dreva s polodr. 1-kr. nad 0,8m</t>
  </si>
  <si>
    <t>76666-1522</t>
  </si>
  <si>
    <t>611000007</t>
  </si>
  <si>
    <t>Kovanie -kľučka,guľa</t>
  </si>
  <si>
    <t>20.30.12</t>
  </si>
  <si>
    <t>611000008</t>
  </si>
  <si>
    <t>Vetracia mriežka 30/15</t>
  </si>
  <si>
    <t>766661913</t>
  </si>
  <si>
    <t>Osadenie vetracej mriežky</t>
  </si>
  <si>
    <t>76666-1913</t>
  </si>
  <si>
    <t>766669925</t>
  </si>
  <si>
    <t>Oprava dvier, vyrezanie otvotu pre mriežku</t>
  </si>
  <si>
    <t>76666-9925</t>
  </si>
  <si>
    <t>766812213</t>
  </si>
  <si>
    <t>Montáž kuchynských liniek drev. na stoj. dl. do 180cm</t>
  </si>
  <si>
    <t>76681-2213</t>
  </si>
  <si>
    <t>615812381</t>
  </si>
  <si>
    <t>Súbor kuchynský</t>
  </si>
  <si>
    <t>36.13.10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</si>
  <si>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</si>
  <si>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</si>
  <si>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</si>
  <si>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</si>
  <si>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</si>
  <si>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767</t>
  </si>
  <si>
    <t>767100</t>
  </si>
  <si>
    <t>Konštr,kov-podhľad z pozinkovaného plech 625/625 popis viď vykres</t>
  </si>
  <si>
    <t>45.42.12</t>
  </si>
  <si>
    <t>50,82 =   50,820</t>
  </si>
  <si>
    <t>7671010024.2</t>
  </si>
  <si>
    <t>Oceľové dvere  s oloveným plechom hr 2,0mm/100kV          0,6/2,01</t>
  </si>
  <si>
    <t>7671010024 .2</t>
  </si>
  <si>
    <t>7671010024.21</t>
  </si>
  <si>
    <t>Oceľové dvere  s oloveným plechom hr 2,0mm/100kV 1,2*2,01</t>
  </si>
  <si>
    <t>7671010024 .21</t>
  </si>
  <si>
    <t>76711111.9</t>
  </si>
  <si>
    <t>Zárubeň s olovenou výstelkou 60/201</t>
  </si>
  <si>
    <t>76711-111.9</t>
  </si>
  <si>
    <t>76711111.91</t>
  </si>
  <si>
    <t>Zárubeň s olovenou výstelkou 120/201</t>
  </si>
  <si>
    <t>76711-111.91</t>
  </si>
  <si>
    <t>767581801</t>
  </si>
  <si>
    <t>Demontáž podhľadov, kazety</t>
  </si>
  <si>
    <t>76758-1801</t>
  </si>
  <si>
    <t>767581801.1</t>
  </si>
  <si>
    <t>Demontáž podhľadov, z OK sieť+2*rabic.pletivo</t>
  </si>
  <si>
    <t>76758-1801.1</t>
  </si>
  <si>
    <t>767584141</t>
  </si>
  <si>
    <t>Montáž podhľadov kazetových,  do 10 m2</t>
  </si>
  <si>
    <t>76758-4141</t>
  </si>
  <si>
    <t>767622120</t>
  </si>
  <si>
    <t>Montáž okien zdvoj., dokončenie okovanie krídel otvárav. do 1,50 m2 okno s oloveným sklom</t>
  </si>
  <si>
    <t>76762-2120</t>
  </si>
  <si>
    <t>767995103</t>
  </si>
  <si>
    <t>Montáž atypických stavebných doplnk. konštrukcií do 20 kg</t>
  </si>
  <si>
    <t>kg</t>
  </si>
  <si>
    <t>76799-5103</t>
  </si>
  <si>
    <t>553000020</t>
  </si>
  <si>
    <t>Oceľové konštrukcie - predbežná cena</t>
  </si>
  <si>
    <t>28.11.23</t>
  </si>
  <si>
    <t>767995105</t>
  </si>
  <si>
    <t>Montáž atypických stavebných doplnk. konštrukcií do 100 kg</t>
  </si>
  <si>
    <t>76799-5105</t>
  </si>
  <si>
    <t>statika</t>
  </si>
  <si>
    <t>515,25 =   515,250</t>
  </si>
  <si>
    <t>553000010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</si>
  <si>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</si>
  <si>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</si>
  <si>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</si>
  <si>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</si>
  <si>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>776 - Podlahy povlakové</t>
  </si>
  <si>
    <t>775</t>
  </si>
  <si>
    <t>776491113</t>
  </si>
  <si>
    <t>Lepenie plastovej lišty soklovej rezanej</t>
  </si>
  <si>
    <t>77649-1113</t>
  </si>
  <si>
    <t>776511820</t>
  </si>
  <si>
    <t>Odstránenie povlakových podláh lepených s podložkou</t>
  </si>
  <si>
    <t>77651-1820</t>
  </si>
  <si>
    <t>45.43.21</t>
  </si>
  <si>
    <t>28,74+4,08 =   32,820</t>
  </si>
  <si>
    <t>776521100</t>
  </si>
  <si>
    <t>Lepenie povlakových podláh plastových pásov</t>
  </si>
  <si>
    <t>77652-1100</t>
  </si>
  <si>
    <t>11,88 =   11,880</t>
  </si>
  <si>
    <t>7765211003.1</t>
  </si>
  <si>
    <t>Hliníková lišta rohová Geflor  SPM CORNEA</t>
  </si>
  <si>
    <t>77652-11003.1</t>
  </si>
  <si>
    <t>1,5*2 =   3,000</t>
  </si>
  <si>
    <t>776521227</t>
  </si>
  <si>
    <t>Lepenie povlakových podlah z pásov plastových elektrostaticky vodivých</t>
  </si>
  <si>
    <t>77652-1227</t>
  </si>
  <si>
    <t>34,49+12,42 =   46,910</t>
  </si>
  <si>
    <t>284102411</t>
  </si>
  <si>
    <t>Podlahovina PVC elektrostaticky vodivá  GERFLOR MIPOLAN ELEGANCE EL 5</t>
  </si>
  <si>
    <t>25.23.11</t>
  </si>
  <si>
    <t>284102412</t>
  </si>
  <si>
    <t>Podlahovina PVC   GERFLOR MIPOLAN ELEGANCE</t>
  </si>
  <si>
    <t>284102499</t>
  </si>
  <si>
    <t>Soklová lišta PVC CAPPING STRIPS P 769</t>
  </si>
  <si>
    <t>998776201</t>
  </si>
  <si>
    <t>Presun hmôt pre podlahy povlakové v objektoch výšky do 6 m</t>
  </si>
  <si>
    <t>99877-6201</t>
  </si>
  <si>
    <t>45.43.22</t>
  </si>
  <si>
    <t xml:space="preserve">776 - Podlahy povlakové  spolu: </t>
  </si>
  <si>
    <t>781 - Obklady z obkladačiek a dosiek</t>
  </si>
  <si>
    <t>771</t>
  </si>
  <si>
    <t>781415015</t>
  </si>
  <si>
    <t>Montáž obkladov vnút. z obklad. pórovin. 300x150 do tmelu</t>
  </si>
  <si>
    <t>78141-5015</t>
  </si>
  <si>
    <t>45.43.12</t>
  </si>
  <si>
    <t>781493111</t>
  </si>
  <si>
    <t>Montáž plastových profilov do lepidla, roh</t>
  </si>
  <si>
    <t>78149-3111</t>
  </si>
  <si>
    <t>597000011.3</t>
  </si>
  <si>
    <t>Obklad</t>
  </si>
  <si>
    <t>597000021</t>
  </si>
  <si>
    <t>Ukončovací profil oblý ku keramickému obkladu</t>
  </si>
  <si>
    <t>26.40.12</t>
  </si>
  <si>
    <t>998781201</t>
  </si>
  <si>
    <t>Presun hmôt pre obklady keramické v objektoch výšky do 6 m</t>
  </si>
  <si>
    <t>99878-1201</t>
  </si>
  <si>
    <t xml:space="preserve">781 - Obklady z obkladačiek a dosiek  spolu: </t>
  </si>
  <si>
    <t>783 - Nátery</t>
  </si>
  <si>
    <t>783</t>
  </si>
  <si>
    <t>783225100</t>
  </si>
  <si>
    <t>Nátery kov. stav. doplnk. konštr. syntet. dvojnás.+1x email</t>
  </si>
  <si>
    <t>78322-5100</t>
  </si>
  <si>
    <t>45.44.21</t>
  </si>
  <si>
    <t>0,1*32 =   3,200</t>
  </si>
  <si>
    <t>zárubne</t>
  </si>
  <si>
    <t>(0,7+2*1,97)*0,21*3 =   2,923</t>
  </si>
  <si>
    <t>(0,8+1,97*2)*0,21*1 =   0,995</t>
  </si>
  <si>
    <t>(0,9+1,97*2)*0,21*1 =   1,016</t>
  </si>
  <si>
    <t>12,06 =   12,060</t>
  </si>
  <si>
    <t>783226100</t>
  </si>
  <si>
    <t>Nátery kov. stav. doplnk. konštr. syntet. základné</t>
  </si>
  <si>
    <t>78322-6100</t>
  </si>
  <si>
    <t xml:space="preserve">783 - Nátery  spolu: </t>
  </si>
  <si>
    <t>784 - Maľby</t>
  </si>
  <si>
    <t>784</t>
  </si>
  <si>
    <t>784498913</t>
  </si>
  <si>
    <t>Maľba -Mistrál</t>
  </si>
  <si>
    <t>78449-8913</t>
  </si>
  <si>
    <t>6,55+166,0 =   172,550</t>
  </si>
  <si>
    <t>784498917</t>
  </si>
  <si>
    <t>Náter EKOTRAN-pre zdravotníctvo</t>
  </si>
  <si>
    <t>78449-8917</t>
  </si>
  <si>
    <t>3,52+98,0 =   101,520</t>
  </si>
  <si>
    <t xml:space="preserve">784 - Maľby  spolu: </t>
  </si>
  <si>
    <t>787 - Zasklievanie</t>
  </si>
  <si>
    <t>787</t>
  </si>
  <si>
    <t>7871.2</t>
  </si>
  <si>
    <t>Tmavá folia na okná</t>
  </si>
  <si>
    <t>998787201</t>
  </si>
  <si>
    <t>Presun hmôt pre zasklenie v objektoch výšky do 6 m</t>
  </si>
  <si>
    <t>99878-7201</t>
  </si>
  <si>
    <t>45.44.10</t>
  </si>
  <si>
    <t xml:space="preserve">787 - Zasklievanie  spolu: </t>
  </si>
  <si>
    <t xml:space="preserve">PRÁCE A DODÁVKY PSV  spolu: </t>
  </si>
  <si>
    <t>PRÁCE A DODÁVKY M</t>
  </si>
  <si>
    <t>999 - MCE ostatné</t>
  </si>
  <si>
    <t>900</t>
  </si>
  <si>
    <t>921</t>
  </si>
  <si>
    <t>Elektroinštalácia</t>
  </si>
  <si>
    <t>45.00.00</t>
  </si>
  <si>
    <t>MK</t>
  </si>
  <si>
    <t>921.0</t>
  </si>
  <si>
    <t>Elektroinštalácia-slaboprúd</t>
  </si>
  <si>
    <t>924</t>
  </si>
  <si>
    <t>Vzduchotechnika</t>
  </si>
  <si>
    <t xml:space="preserve">999 - MCE ostatné  spolu: </t>
  </si>
  <si>
    <t xml:space="preserve">PRÁCE A DODÁVKY M  spolu: </t>
  </si>
  <si>
    <t>Za rozpočet celkom</t>
  </si>
  <si>
    <t>Spracoval: Gabriela Nagyová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</si>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</sst>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 xr:uid="{00000000-0005-0000-0000-00003C000000}"/>
    <cellStyle name="1 000,-  Sk" xfId="2" xr:uid="{00000000-0005-0000-0000-000016000000}"/>
    <cellStyle name="1 000,- Kč" xfId="7" xr:uid="{00000000-0005-0000-0000-00002F000000}"/>
    <cellStyle name="1 000,- Sk" xfId="10" xr:uid="{00000000-0005-0000-0000-00003A000000}"/>
    <cellStyle name="1000 Sk_fakturuj99" xfId="4" xr:uid="{00000000-0005-0000-0000-00001F000000}"/>
    <cellStyle name="20 % – Zvýraznění1" xfId="8" xr:uid="{00000000-0005-0000-0000-000035000000}"/>
    <cellStyle name="20 % – Zvýraznění2" xfId="9" xr:uid="{00000000-0005-0000-0000-000039000000}"/>
    <cellStyle name="20 % – Zvýraznění3" xfId="3" xr:uid="{00000000-0005-0000-0000-00001D000000}"/>
    <cellStyle name="20 % – Zvýraznění4" xfId="12" xr:uid="{00000000-0005-0000-0000-00003D000000}"/>
    <cellStyle name="20 % – Zvýraznění5" xfId="13" xr:uid="{00000000-0005-0000-0000-00003E000000}"/>
    <cellStyle name="20 % – Zvýraznění6" xfId="14" xr:uid="{00000000-0005-0000-0000-00003F000000}"/>
    <cellStyle name="40 % – Zvýraznění1" xfId="5" xr:uid="{00000000-0005-0000-0000-000021000000}"/>
    <cellStyle name="40 % – Zvýraznění2" xfId="15" xr:uid="{00000000-0005-0000-0000-000040000000}"/>
    <cellStyle name="40 % – Zvýraznění3" xfId="16" xr:uid="{00000000-0005-0000-0000-000041000000}"/>
    <cellStyle name="40 % – Zvýraznění4" xfId="17" xr:uid="{00000000-0005-0000-0000-000042000000}"/>
    <cellStyle name="40 % – Zvýraznění5" xfId="6" xr:uid="{00000000-0005-0000-0000-000024000000}"/>
    <cellStyle name="40 % – Zvýraznění6" xfId="18" xr:uid="{00000000-0005-0000-0000-000043000000}"/>
    <cellStyle name="60 % – Zvýraznění1" xfId="19" xr:uid="{00000000-0005-0000-0000-000044000000}"/>
    <cellStyle name="60 % – Zvýraznění2" xfId="20" xr:uid="{00000000-0005-0000-0000-000045000000}"/>
    <cellStyle name="60 % – Zvýraznění3" xfId="21" xr:uid="{00000000-0005-0000-0000-000046000000}"/>
    <cellStyle name="60 % – Zvýraznění4" xfId="22" xr:uid="{00000000-0005-0000-0000-000047000000}"/>
    <cellStyle name="60 % – Zvýraznění5" xfId="23" xr:uid="{00000000-0005-0000-0000-000048000000}"/>
    <cellStyle name="60 % – Zvýraznění6" xfId="24" xr:uid="{00000000-0005-0000-0000-000049000000}"/>
    <cellStyle name="Celkem" xfId="25" xr:uid="{00000000-0005-0000-0000-00004A000000}"/>
    <cellStyle name="data" xfId="26" xr:uid="{00000000-0005-0000-0000-00004B000000}"/>
    <cellStyle name="Název" xfId="27" xr:uid="{00000000-0005-0000-0000-00004C000000}"/>
    <cellStyle name="Normálna" xfId="0" builtinId="0"/>
    <cellStyle name="normálne_fakturuj99" xfId="28" xr:uid="{00000000-0005-0000-0000-00004D000000}"/>
    <cellStyle name="normálne_KLs" xfId="1" xr:uid="{00000000-0005-0000-0000-000002000000}"/>
    <cellStyle name="TEXT" xfId="29" xr:uid="{00000000-0005-0000-0000-00004F000000}"/>
    <cellStyle name="Text upozornění" xfId="30" xr:uid="{00000000-0005-0000-0000-000050000000}"/>
    <cellStyle name="TEXT1" xfId="31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74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7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12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79</v>
      </c>
      <c r="AK9" s="4" t="s">
        <v>81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80</v>
      </c>
      <c r="AK10" s="4" t="s">
        <v>82</v>
      </c>
    </row>
    <row r="12" spans="1:37">
      <c r="B12" s="65" t="s">
        <v>83</v>
      </c>
    </row>
    <row r="13" spans="1:37">
      <c r="B13" s="27" t="s">
        <v>84</v>
      </c>
    </row>
    <row r="14" spans="1:37">
      <c r="A14" s="25">
        <v>1</v>
      </c>
      <c r="B14" s="26" t="s">
        <v>85</v>
      </c>
      <c r="C14" s="27" t="s">
        <v>86</v>
      </c>
      <c r="D14" s="28" t="s">
        <v>87</v>
      </c>
      <c r="E14" s="29">
        <v>0.153</v>
      </c>
      <c r="F14" s="30" t="s">
        <v>88</v>
      </c>
      <c r="H14" s="31">
        <f>ROUND(E14*G14,2)</f>
        <v>0</v>
      </c>
      <c r="J14" s="31">
        <f>ROUND(E14*G14,2)</f>
        <v>0</v>
      </c>
      <c r="K14" s="32">
        <v>2.23706</v>
      </c>
      <c r="L14" s="32">
        <f>E14*K14</f>
        <v>0.34227017999999998</v>
      </c>
      <c r="N14" s="29">
        <f>E14*M14</f>
        <v>0</v>
      </c>
      <c r="P14" s="30" t="s">
        <v>89</v>
      </c>
      <c r="V14" s="33" t="s">
        <v>69</v>
      </c>
      <c r="X14" s="27" t="s">
        <v>90</v>
      </c>
      <c r="Y14" s="27" t="s">
        <v>86</v>
      </c>
      <c r="Z14" s="30" t="s">
        <v>91</v>
      </c>
      <c r="AJ14" s="4" t="s">
        <v>92</v>
      </c>
      <c r="AK14" s="4" t="s">
        <v>93</v>
      </c>
    </row>
    <row r="15" spans="1:37">
      <c r="D15" s="66" t="s">
        <v>94</v>
      </c>
      <c r="E15" s="67">
        <f>J15</f>
        <v>0</v>
      </c>
      <c r="H15" s="67">
        <f>SUM(H12:H14)</f>
        <v>0</v>
      </c>
      <c r="I15" s="67">
        <f>SUM(I12:I14)</f>
        <v>0</v>
      </c>
      <c r="J15" s="67">
        <f>SUM(J12:J14)</f>
        <v>0</v>
      </c>
      <c r="L15" s="68">
        <f>SUM(L12:L14)</f>
        <v>0.34227017999999998</v>
      </c>
      <c r="N15" s="69">
        <f>SUM(N12:N14)</f>
        <v>0</v>
      </c>
      <c r="W15" s="34">
        <f>SUM(W12:W14)</f>
        <v>0</v>
      </c>
    </row>
    <row r="17" spans="1:37">
      <c r="B17" s="27" t="s">
        <v>95</v>
      </c>
    </row>
    <row r="18" spans="1:37">
      <c r="A18" s="25">
        <v>2</v>
      </c>
      <c r="B18" s="26" t="s">
        <v>85</v>
      </c>
      <c r="C18" s="27" t="s">
        <v>96</v>
      </c>
      <c r="D18" s="28" t="s">
        <v>97</v>
      </c>
      <c r="E18" s="29">
        <v>2</v>
      </c>
      <c r="F18" s="30" t="s">
        <v>98</v>
      </c>
      <c r="H18" s="31">
        <f>ROUND(E18*G18,2)</f>
        <v>0</v>
      </c>
      <c r="J18" s="31">
        <f>ROUND(E18*G18,2)</f>
        <v>0</v>
      </c>
      <c r="K18" s="32">
        <v>1.7260000000000001E-2</v>
      </c>
      <c r="L18" s="32">
        <f>E18*K18</f>
        <v>3.4520000000000002E-2</v>
      </c>
      <c r="N18" s="29">
        <f>E18*M18</f>
        <v>0</v>
      </c>
      <c r="P18" s="30" t="s">
        <v>89</v>
      </c>
      <c r="V18" s="33" t="s">
        <v>69</v>
      </c>
      <c r="X18" s="27" t="s">
        <v>99</v>
      </c>
      <c r="Y18" s="27" t="s">
        <v>96</v>
      </c>
      <c r="Z18" s="30" t="s">
        <v>100</v>
      </c>
      <c r="AJ18" s="4" t="s">
        <v>92</v>
      </c>
      <c r="AK18" s="4" t="s">
        <v>93</v>
      </c>
    </row>
    <row r="19" spans="1:37">
      <c r="D19" s="70" t="s">
        <v>101</v>
      </c>
      <c r="E19" s="71"/>
      <c r="F19" s="72"/>
      <c r="G19" s="73"/>
      <c r="H19" s="73"/>
      <c r="I19" s="73"/>
      <c r="J19" s="73"/>
      <c r="K19" s="74"/>
      <c r="L19" s="74"/>
      <c r="M19" s="71"/>
      <c r="N19" s="71"/>
      <c r="O19" s="72"/>
      <c r="P19" s="72"/>
      <c r="Q19" s="71"/>
      <c r="R19" s="71"/>
      <c r="S19" s="71"/>
      <c r="T19" s="75"/>
      <c r="U19" s="75"/>
      <c r="V19" s="75" t="s">
        <v>0</v>
      </c>
      <c r="W19" s="76"/>
      <c r="X19" s="72"/>
    </row>
    <row r="20" spans="1:37">
      <c r="A20" s="25">
        <v>3</v>
      </c>
      <c r="B20" s="26" t="s">
        <v>85</v>
      </c>
      <c r="C20" s="27" t="s">
        <v>102</v>
      </c>
      <c r="D20" s="28" t="s">
        <v>103</v>
      </c>
      <c r="E20" s="29">
        <v>1</v>
      </c>
      <c r="F20" s="30" t="s">
        <v>98</v>
      </c>
      <c r="H20" s="31">
        <f>ROUND(E20*G20,2)</f>
        <v>0</v>
      </c>
      <c r="J20" s="31">
        <f>ROUND(E20*G20,2)</f>
        <v>0</v>
      </c>
      <c r="K20" s="32">
        <v>1.7260000000000001E-2</v>
      </c>
      <c r="L20" s="32">
        <f>E20*K20</f>
        <v>1.7260000000000001E-2</v>
      </c>
      <c r="N20" s="29">
        <f>E20*M20</f>
        <v>0</v>
      </c>
      <c r="P20" s="30" t="s">
        <v>89</v>
      </c>
      <c r="V20" s="33" t="s">
        <v>69</v>
      </c>
      <c r="X20" s="27" t="s">
        <v>104</v>
      </c>
      <c r="Y20" s="27" t="s">
        <v>102</v>
      </c>
      <c r="Z20" s="30" t="s">
        <v>100</v>
      </c>
      <c r="AJ20" s="4" t="s">
        <v>92</v>
      </c>
      <c r="AK20" s="4" t="s">
        <v>93</v>
      </c>
    </row>
    <row r="21" spans="1:37">
      <c r="A21" s="25">
        <v>4</v>
      </c>
      <c r="B21" s="26" t="s">
        <v>85</v>
      </c>
      <c r="C21" s="27" t="s">
        <v>105</v>
      </c>
      <c r="D21" s="28" t="s">
        <v>106</v>
      </c>
      <c r="E21" s="29">
        <v>2</v>
      </c>
      <c r="F21" s="30" t="s">
        <v>98</v>
      </c>
      <c r="H21" s="31">
        <f>ROUND(E21*G21,2)</f>
        <v>0</v>
      </c>
      <c r="J21" s="31">
        <f>ROUND(E21*G21,2)</f>
        <v>0</v>
      </c>
      <c r="K21" s="32">
        <v>2.4330000000000001E-2</v>
      </c>
      <c r="L21" s="32">
        <f>E21*K21</f>
        <v>4.8660000000000002E-2</v>
      </c>
      <c r="N21" s="29">
        <f>E21*M21</f>
        <v>0</v>
      </c>
      <c r="P21" s="30" t="s">
        <v>89</v>
      </c>
      <c r="V21" s="33" t="s">
        <v>69</v>
      </c>
      <c r="X21" s="27" t="s">
        <v>107</v>
      </c>
      <c r="Y21" s="27" t="s">
        <v>105</v>
      </c>
      <c r="Z21" s="30" t="s">
        <v>100</v>
      </c>
      <c r="AJ21" s="4" t="s">
        <v>92</v>
      </c>
      <c r="AK21" s="4" t="s">
        <v>93</v>
      </c>
    </row>
    <row r="22" spans="1:37">
      <c r="A22" s="25">
        <v>5</v>
      </c>
      <c r="B22" s="26" t="s">
        <v>85</v>
      </c>
      <c r="C22" s="27" t="s">
        <v>108</v>
      </c>
      <c r="D22" s="28" t="s">
        <v>109</v>
      </c>
      <c r="E22" s="29">
        <v>1</v>
      </c>
      <c r="F22" s="30" t="s">
        <v>98</v>
      </c>
      <c r="H22" s="31">
        <f>ROUND(E22*G22,2)</f>
        <v>0</v>
      </c>
      <c r="J22" s="31">
        <f>ROUND(E22*G22,2)</f>
        <v>0</v>
      </c>
      <c r="K22" s="32">
        <v>2.8330000000000001E-2</v>
      </c>
      <c r="L22" s="32">
        <f>E22*K22</f>
        <v>2.8330000000000001E-2</v>
      </c>
      <c r="N22" s="29">
        <f>E22*M22</f>
        <v>0</v>
      </c>
      <c r="P22" s="30" t="s">
        <v>89</v>
      </c>
      <c r="V22" s="33" t="s">
        <v>69</v>
      </c>
      <c r="X22" s="27" t="s">
        <v>110</v>
      </c>
      <c r="Y22" s="27" t="s">
        <v>108</v>
      </c>
      <c r="Z22" s="30" t="s">
        <v>100</v>
      </c>
      <c r="AJ22" s="4" t="s">
        <v>92</v>
      </c>
      <c r="AK22" s="4" t="s">
        <v>93</v>
      </c>
    </row>
    <row r="23" spans="1:37">
      <c r="A23" s="25">
        <v>6</v>
      </c>
      <c r="B23" s="26" t="s">
        <v>85</v>
      </c>
      <c r="C23" s="27" t="s">
        <v>111</v>
      </c>
      <c r="D23" s="28" t="s">
        <v>112</v>
      </c>
      <c r="E23" s="29">
        <v>1</v>
      </c>
      <c r="F23" s="30" t="s">
        <v>98</v>
      </c>
      <c r="H23" s="31">
        <f>ROUND(E23*G23,2)</f>
        <v>0</v>
      </c>
      <c r="J23" s="31">
        <f>ROUND(E23*G23,2)</f>
        <v>0</v>
      </c>
      <c r="K23" s="32">
        <v>3.1870000000000002E-2</v>
      </c>
      <c r="L23" s="32">
        <f>E23*K23</f>
        <v>3.1870000000000002E-2</v>
      </c>
      <c r="N23" s="29">
        <f>E23*M23</f>
        <v>0</v>
      </c>
      <c r="P23" s="30" t="s">
        <v>89</v>
      </c>
      <c r="V23" s="33" t="s">
        <v>69</v>
      </c>
      <c r="X23" s="27" t="s">
        <v>113</v>
      </c>
      <c r="Y23" s="27" t="s">
        <v>111</v>
      </c>
      <c r="Z23" s="30" t="s">
        <v>100</v>
      </c>
      <c r="AJ23" s="4" t="s">
        <v>92</v>
      </c>
      <c r="AK23" s="4" t="s">
        <v>93</v>
      </c>
    </row>
    <row r="24" spans="1:37">
      <c r="A24" s="25">
        <v>7</v>
      </c>
      <c r="B24" s="26" t="s">
        <v>85</v>
      </c>
      <c r="C24" s="27" t="s">
        <v>114</v>
      </c>
      <c r="D24" s="28" t="s">
        <v>115</v>
      </c>
      <c r="E24" s="29">
        <v>1.4E-2</v>
      </c>
      <c r="F24" s="30" t="s">
        <v>116</v>
      </c>
      <c r="H24" s="31">
        <f>ROUND(E24*G24,2)</f>
        <v>0</v>
      </c>
      <c r="J24" s="31">
        <f>ROUND(E24*G24,2)</f>
        <v>0</v>
      </c>
      <c r="K24" s="32">
        <v>0.98900999999999994</v>
      </c>
      <c r="L24" s="32">
        <f>E24*K24</f>
        <v>1.384614E-2</v>
      </c>
      <c r="N24" s="29">
        <f>E24*M24</f>
        <v>0</v>
      </c>
      <c r="P24" s="30" t="s">
        <v>89</v>
      </c>
      <c r="V24" s="33" t="s">
        <v>69</v>
      </c>
      <c r="X24" s="27" t="s">
        <v>117</v>
      </c>
      <c r="Y24" s="27" t="s">
        <v>114</v>
      </c>
      <c r="Z24" s="30" t="s">
        <v>91</v>
      </c>
      <c r="AJ24" s="4" t="s">
        <v>92</v>
      </c>
      <c r="AK24" s="4" t="s">
        <v>93</v>
      </c>
    </row>
    <row r="25" spans="1:37" ht="25.5">
      <c r="A25" s="25">
        <v>8</v>
      </c>
      <c r="B25" s="26" t="s">
        <v>85</v>
      </c>
      <c r="C25" s="27" t="s">
        <v>118</v>
      </c>
      <c r="D25" s="28" t="s">
        <v>119</v>
      </c>
      <c r="E25" s="29">
        <v>21.172000000000001</v>
      </c>
      <c r="F25" s="30" t="s">
        <v>120</v>
      </c>
      <c r="H25" s="31">
        <f>ROUND(E25*G25,2)</f>
        <v>0</v>
      </c>
      <c r="J25" s="31">
        <f>ROUND(E25*G25,2)</f>
        <v>0</v>
      </c>
      <c r="K25" s="32">
        <v>0.28503000000000001</v>
      </c>
      <c r="L25" s="32">
        <f>E25*K25</f>
        <v>6.0346551600000007</v>
      </c>
      <c r="N25" s="29">
        <f>E25*M25</f>
        <v>0</v>
      </c>
      <c r="P25" s="30" t="s">
        <v>89</v>
      </c>
      <c r="V25" s="33" t="s">
        <v>69</v>
      </c>
      <c r="X25" s="27" t="s">
        <v>121</v>
      </c>
      <c r="Y25" s="27" t="s">
        <v>118</v>
      </c>
      <c r="Z25" s="30" t="s">
        <v>100</v>
      </c>
      <c r="AJ25" s="4" t="s">
        <v>92</v>
      </c>
      <c r="AK25" s="4" t="s">
        <v>93</v>
      </c>
    </row>
    <row r="26" spans="1:37">
      <c r="D26" s="70" t="s">
        <v>122</v>
      </c>
      <c r="E26" s="71"/>
      <c r="F26" s="72"/>
      <c r="G26" s="73"/>
      <c r="H26" s="73"/>
      <c r="I26" s="73"/>
      <c r="J26" s="73"/>
      <c r="K26" s="74"/>
      <c r="L26" s="74"/>
      <c r="M26" s="71"/>
      <c r="N26" s="71"/>
      <c r="O26" s="72"/>
      <c r="P26" s="72"/>
      <c r="Q26" s="71"/>
      <c r="R26" s="71"/>
      <c r="S26" s="71"/>
      <c r="T26" s="75"/>
      <c r="U26" s="75"/>
      <c r="V26" s="75" t="s">
        <v>0</v>
      </c>
      <c r="W26" s="76"/>
      <c r="X26" s="72"/>
    </row>
    <row r="27" spans="1:37">
      <c r="D27" s="70" t="s">
        <v>123</v>
      </c>
      <c r="E27" s="71"/>
      <c r="F27" s="72"/>
      <c r="G27" s="73"/>
      <c r="H27" s="73"/>
      <c r="I27" s="73"/>
      <c r="J27" s="73"/>
      <c r="K27" s="74"/>
      <c r="L27" s="74"/>
      <c r="M27" s="71"/>
      <c r="N27" s="71"/>
      <c r="O27" s="72"/>
      <c r="P27" s="72"/>
      <c r="Q27" s="71"/>
      <c r="R27" s="71"/>
      <c r="S27" s="71"/>
      <c r="T27" s="75"/>
      <c r="U27" s="75"/>
      <c r="V27" s="75" t="s">
        <v>0</v>
      </c>
      <c r="W27" s="76"/>
      <c r="X27" s="72"/>
    </row>
    <row r="28" spans="1:37">
      <c r="D28" s="70" t="s">
        <v>124</v>
      </c>
      <c r="E28" s="71"/>
      <c r="F28" s="72"/>
      <c r="G28" s="73"/>
      <c r="H28" s="73"/>
      <c r="I28" s="73"/>
      <c r="J28" s="73"/>
      <c r="K28" s="74"/>
      <c r="L28" s="74"/>
      <c r="M28" s="71"/>
      <c r="N28" s="71"/>
      <c r="O28" s="72"/>
      <c r="P28" s="72"/>
      <c r="Q28" s="71"/>
      <c r="R28" s="71"/>
      <c r="S28" s="71"/>
      <c r="T28" s="75"/>
      <c r="U28" s="75"/>
      <c r="V28" s="75" t="s">
        <v>0</v>
      </c>
      <c r="W28" s="76"/>
      <c r="X28" s="72"/>
    </row>
    <row r="29" spans="1:37">
      <c r="D29" s="70" t="s">
        <v>125</v>
      </c>
      <c r="E29" s="71"/>
      <c r="F29" s="72"/>
      <c r="G29" s="73"/>
      <c r="H29" s="73"/>
      <c r="I29" s="73"/>
      <c r="J29" s="73"/>
      <c r="K29" s="74"/>
      <c r="L29" s="74"/>
      <c r="M29" s="71"/>
      <c r="N29" s="71"/>
      <c r="O29" s="72"/>
      <c r="P29" s="72"/>
      <c r="Q29" s="71"/>
      <c r="R29" s="71"/>
      <c r="S29" s="71"/>
      <c r="T29" s="75"/>
      <c r="U29" s="75"/>
      <c r="V29" s="75" t="s">
        <v>0</v>
      </c>
      <c r="W29" s="76"/>
      <c r="X29" s="72"/>
    </row>
    <row r="30" spans="1:37">
      <c r="D30" s="70" t="s">
        <v>126</v>
      </c>
      <c r="E30" s="71"/>
      <c r="F30" s="72"/>
      <c r="G30" s="73"/>
      <c r="H30" s="73"/>
      <c r="I30" s="73"/>
      <c r="J30" s="73"/>
      <c r="K30" s="74"/>
      <c r="L30" s="74"/>
      <c r="M30" s="71"/>
      <c r="N30" s="71"/>
      <c r="O30" s="72"/>
      <c r="P30" s="72"/>
      <c r="Q30" s="71"/>
      <c r="R30" s="71"/>
      <c r="S30" s="71"/>
      <c r="T30" s="75"/>
      <c r="U30" s="75"/>
      <c r="V30" s="75" t="s">
        <v>0</v>
      </c>
      <c r="W30" s="76"/>
      <c r="X30" s="72"/>
    </row>
    <row r="31" spans="1:37">
      <c r="A31" s="25">
        <v>9</v>
      </c>
      <c r="B31" s="26" t="s">
        <v>85</v>
      </c>
      <c r="C31" s="27" t="s">
        <v>127</v>
      </c>
      <c r="D31" s="28" t="s">
        <v>128</v>
      </c>
      <c r="E31" s="29">
        <v>10.542</v>
      </c>
      <c r="F31" s="30" t="s">
        <v>120</v>
      </c>
      <c r="H31" s="31">
        <f>ROUND(E31*G31,2)</f>
        <v>0</v>
      </c>
      <c r="J31" s="31">
        <f>ROUND(E31*G31,2)</f>
        <v>0</v>
      </c>
      <c r="K31" s="32">
        <v>7.8619999999999995E-2</v>
      </c>
      <c r="L31" s="32">
        <f>E31*K31</f>
        <v>0.82881203999999997</v>
      </c>
      <c r="N31" s="29">
        <f>E31*M31</f>
        <v>0</v>
      </c>
      <c r="P31" s="30" t="s">
        <v>89</v>
      </c>
      <c r="V31" s="33" t="s">
        <v>69</v>
      </c>
      <c r="X31" s="27" t="s">
        <v>129</v>
      </c>
      <c r="Y31" s="27" t="s">
        <v>127</v>
      </c>
      <c r="Z31" s="30" t="s">
        <v>100</v>
      </c>
      <c r="AJ31" s="4" t="s">
        <v>92</v>
      </c>
      <c r="AK31" s="4" t="s">
        <v>93</v>
      </c>
    </row>
    <row r="32" spans="1:37">
      <c r="D32" s="70" t="s">
        <v>130</v>
      </c>
      <c r="E32" s="71"/>
      <c r="F32" s="72"/>
      <c r="G32" s="73"/>
      <c r="H32" s="73"/>
      <c r="I32" s="73"/>
      <c r="J32" s="73"/>
      <c r="K32" s="74"/>
      <c r="L32" s="74"/>
      <c r="M32" s="71"/>
      <c r="N32" s="71"/>
      <c r="O32" s="72"/>
      <c r="P32" s="72"/>
      <c r="Q32" s="71"/>
      <c r="R32" s="71"/>
      <c r="S32" s="71"/>
      <c r="T32" s="75"/>
      <c r="U32" s="75"/>
      <c r="V32" s="75" t="s">
        <v>0</v>
      </c>
      <c r="W32" s="76"/>
      <c r="X32" s="72"/>
    </row>
    <row r="33" spans="1:37">
      <c r="D33" s="70" t="s">
        <v>131</v>
      </c>
      <c r="E33" s="71"/>
      <c r="F33" s="72"/>
      <c r="G33" s="73"/>
      <c r="H33" s="73"/>
      <c r="I33" s="73"/>
      <c r="J33" s="73"/>
      <c r="K33" s="74"/>
      <c r="L33" s="74"/>
      <c r="M33" s="71"/>
      <c r="N33" s="71"/>
      <c r="O33" s="72"/>
      <c r="P33" s="72"/>
      <c r="Q33" s="71"/>
      <c r="R33" s="71"/>
      <c r="S33" s="71"/>
      <c r="T33" s="75"/>
      <c r="U33" s="75"/>
      <c r="V33" s="75" t="s">
        <v>0</v>
      </c>
      <c r="W33" s="76"/>
      <c r="X33" s="72"/>
    </row>
    <row r="34" spans="1:37">
      <c r="D34" s="70" t="s">
        <v>132</v>
      </c>
      <c r="E34" s="71"/>
      <c r="F34" s="72"/>
      <c r="G34" s="73"/>
      <c r="H34" s="73"/>
      <c r="I34" s="73"/>
      <c r="J34" s="73"/>
      <c r="K34" s="74"/>
      <c r="L34" s="74"/>
      <c r="M34" s="71"/>
      <c r="N34" s="71"/>
      <c r="O34" s="72"/>
      <c r="P34" s="72"/>
      <c r="Q34" s="71"/>
      <c r="R34" s="71"/>
      <c r="S34" s="71"/>
      <c r="T34" s="75"/>
      <c r="U34" s="75"/>
      <c r="V34" s="75" t="s">
        <v>0</v>
      </c>
      <c r="W34" s="76"/>
      <c r="X34" s="72"/>
    </row>
    <row r="35" spans="1:37">
      <c r="D35" s="70" t="s">
        <v>133</v>
      </c>
      <c r="E35" s="71"/>
      <c r="F35" s="72"/>
      <c r="G35" s="73"/>
      <c r="H35" s="73"/>
      <c r="I35" s="73"/>
      <c r="J35" s="73"/>
      <c r="K35" s="74"/>
      <c r="L35" s="74"/>
      <c r="M35" s="71"/>
      <c r="N35" s="71"/>
      <c r="O35" s="72"/>
      <c r="P35" s="72"/>
      <c r="Q35" s="71"/>
      <c r="R35" s="71"/>
      <c r="S35" s="71"/>
      <c r="T35" s="75"/>
      <c r="U35" s="75"/>
      <c r="V35" s="75" t="s">
        <v>0</v>
      </c>
      <c r="W35" s="76"/>
      <c r="X35" s="72"/>
    </row>
    <row r="36" spans="1:37">
      <c r="A36" s="25">
        <v>10</v>
      </c>
      <c r="B36" s="26" t="s">
        <v>85</v>
      </c>
      <c r="C36" s="27" t="s">
        <v>134</v>
      </c>
      <c r="D36" s="28" t="s">
        <v>135</v>
      </c>
      <c r="E36" s="29">
        <v>4.5549999999999997</v>
      </c>
      <c r="F36" s="30" t="s">
        <v>136</v>
      </c>
      <c r="H36" s="31">
        <f>ROUND(E36*G36,2)</f>
        <v>0</v>
      </c>
      <c r="J36" s="31">
        <f>ROUND(E36*G36,2)</f>
        <v>0</v>
      </c>
      <c r="K36" s="32">
        <v>0.38568999999999998</v>
      </c>
      <c r="L36" s="32">
        <f>E36*K36</f>
        <v>1.7568179499999999</v>
      </c>
      <c r="N36" s="29">
        <f>E36*M36</f>
        <v>0</v>
      </c>
      <c r="P36" s="30" t="s">
        <v>89</v>
      </c>
      <c r="V36" s="33" t="s">
        <v>69</v>
      </c>
      <c r="X36" s="27" t="s">
        <v>137</v>
      </c>
      <c r="Y36" s="27" t="s">
        <v>134</v>
      </c>
      <c r="Z36" s="30" t="s">
        <v>91</v>
      </c>
      <c r="AJ36" s="4" t="s">
        <v>92</v>
      </c>
      <c r="AK36" s="4" t="s">
        <v>93</v>
      </c>
    </row>
    <row r="37" spans="1:37">
      <c r="D37" s="70" t="s">
        <v>138</v>
      </c>
      <c r="E37" s="71"/>
      <c r="F37" s="72"/>
      <c r="G37" s="73"/>
      <c r="H37" s="73"/>
      <c r="I37" s="73"/>
      <c r="J37" s="73"/>
      <c r="K37" s="74"/>
      <c r="L37" s="74"/>
      <c r="M37" s="71"/>
      <c r="N37" s="71"/>
      <c r="O37" s="72"/>
      <c r="P37" s="72"/>
      <c r="Q37" s="71"/>
      <c r="R37" s="71"/>
      <c r="S37" s="71"/>
      <c r="T37" s="75"/>
      <c r="U37" s="75"/>
      <c r="V37" s="75" t="s">
        <v>0</v>
      </c>
      <c r="W37" s="76"/>
      <c r="X37" s="72"/>
    </row>
    <row r="38" spans="1:37">
      <c r="D38" s="66" t="s">
        <v>139</v>
      </c>
      <c r="E38" s="67">
        <f>J38</f>
        <v>0</v>
      </c>
      <c r="H38" s="67">
        <f>SUM(H17:H37)</f>
        <v>0</v>
      </c>
      <c r="I38" s="67">
        <f>SUM(I17:I37)</f>
        <v>0</v>
      </c>
      <c r="J38" s="67">
        <f>SUM(J17:J37)</f>
        <v>0</v>
      </c>
      <c r="L38" s="68">
        <f>SUM(L17:L37)</f>
        <v>8.7947712899999999</v>
      </c>
      <c r="N38" s="69">
        <f>SUM(N17:N37)</f>
        <v>0</v>
      </c>
      <c r="W38" s="34">
        <f>SUM(W17:W37)</f>
        <v>0</v>
      </c>
    </row>
    <row r="40" spans="1:37">
      <c r="B40" s="27" t="s">
        <v>140</v>
      </c>
    </row>
    <row r="41" spans="1:37">
      <c r="A41" s="25">
        <v>11</v>
      </c>
      <c r="B41" s="26" t="s">
        <v>85</v>
      </c>
      <c r="C41" s="27" t="s">
        <v>141</v>
      </c>
      <c r="D41" s="28" t="s">
        <v>142</v>
      </c>
      <c r="E41" s="29">
        <v>1.2999999999999999E-2</v>
      </c>
      <c r="F41" s="30" t="s">
        <v>88</v>
      </c>
      <c r="H41" s="31">
        <f>ROUND(E41*G41,2)</f>
        <v>0</v>
      </c>
      <c r="J41" s="31">
        <f>ROUND(E41*G41,2)</f>
        <v>0</v>
      </c>
      <c r="L41" s="32">
        <f>E41*K41</f>
        <v>0</v>
      </c>
      <c r="N41" s="29">
        <f>E41*M41</f>
        <v>0</v>
      </c>
      <c r="P41" s="30" t="s">
        <v>89</v>
      </c>
      <c r="V41" s="33" t="s">
        <v>69</v>
      </c>
      <c r="X41" s="27" t="s">
        <v>141</v>
      </c>
      <c r="Y41" s="27" t="s">
        <v>141</v>
      </c>
      <c r="Z41" s="30" t="s">
        <v>143</v>
      </c>
      <c r="AJ41" s="4" t="s">
        <v>92</v>
      </c>
      <c r="AK41" s="4" t="s">
        <v>93</v>
      </c>
    </row>
    <row r="42" spans="1:37">
      <c r="D42" s="66" t="s">
        <v>144</v>
      </c>
      <c r="E42" s="67">
        <f>J42</f>
        <v>0</v>
      </c>
      <c r="H42" s="67">
        <f>SUM(H40:H41)</f>
        <v>0</v>
      </c>
      <c r="I42" s="67">
        <f>SUM(I40:I41)</f>
        <v>0</v>
      </c>
      <c r="J42" s="67">
        <f>SUM(J40:J41)</f>
        <v>0</v>
      </c>
      <c r="L42" s="68">
        <f>SUM(L40:L41)</f>
        <v>0</v>
      </c>
      <c r="N42" s="69">
        <f>SUM(N40:N41)</f>
        <v>0</v>
      </c>
      <c r="W42" s="34">
        <f>SUM(W40:W41)</f>
        <v>0</v>
      </c>
    </row>
    <row r="44" spans="1:37">
      <c r="B44" s="27" t="s">
        <v>145</v>
      </c>
    </row>
    <row r="45" spans="1:37">
      <c r="A45" s="25">
        <v>12</v>
      </c>
      <c r="B45" s="26" t="s">
        <v>146</v>
      </c>
      <c r="C45" s="27" t="s">
        <v>147</v>
      </c>
      <c r="D45" s="28" t="s">
        <v>148</v>
      </c>
      <c r="E45" s="29">
        <v>131.63999999999999</v>
      </c>
      <c r="F45" s="30" t="s">
        <v>120</v>
      </c>
      <c r="H45" s="31">
        <f>ROUND(E45*G45,2)</f>
        <v>0</v>
      </c>
      <c r="J45" s="31">
        <f>ROUND(E45*G45,2)</f>
        <v>0</v>
      </c>
      <c r="K45" s="32">
        <v>4.9500000000000004E-3</v>
      </c>
      <c r="L45" s="32">
        <f>E45*K45</f>
        <v>0.65161800000000003</v>
      </c>
      <c r="N45" s="29">
        <f>E45*M45</f>
        <v>0</v>
      </c>
      <c r="P45" s="30" t="s">
        <v>89</v>
      </c>
      <c r="V45" s="33" t="s">
        <v>69</v>
      </c>
      <c r="X45" s="27" t="s">
        <v>149</v>
      </c>
      <c r="Y45" s="27" t="s">
        <v>147</v>
      </c>
      <c r="Z45" s="30" t="s">
        <v>150</v>
      </c>
      <c r="AJ45" s="4" t="s">
        <v>92</v>
      </c>
      <c r="AK45" s="4" t="s">
        <v>93</v>
      </c>
    </row>
    <row r="46" spans="1:37">
      <c r="A46" s="25">
        <v>13</v>
      </c>
      <c r="B46" s="26" t="s">
        <v>85</v>
      </c>
      <c r="C46" s="27" t="s">
        <v>151</v>
      </c>
      <c r="D46" s="28" t="s">
        <v>152</v>
      </c>
      <c r="E46" s="29">
        <v>163.55000000000001</v>
      </c>
      <c r="F46" s="30" t="s">
        <v>120</v>
      </c>
      <c r="H46" s="31">
        <f>ROUND(E46*G46,2)</f>
        <v>0</v>
      </c>
      <c r="J46" s="31">
        <f>ROUND(E46*G46,2)</f>
        <v>0</v>
      </c>
      <c r="K46" s="32">
        <v>6.7999999999999996E-3</v>
      </c>
      <c r="L46" s="32">
        <f>E46*K46</f>
        <v>1.1121399999999999</v>
      </c>
      <c r="N46" s="29">
        <f>E46*M46</f>
        <v>0</v>
      </c>
      <c r="P46" s="30" t="s">
        <v>89</v>
      </c>
      <c r="V46" s="33" t="s">
        <v>69</v>
      </c>
      <c r="X46" s="27" t="s">
        <v>153</v>
      </c>
      <c r="Y46" s="27" t="s">
        <v>151</v>
      </c>
      <c r="Z46" s="30" t="s">
        <v>150</v>
      </c>
      <c r="AJ46" s="4" t="s">
        <v>92</v>
      </c>
      <c r="AK46" s="4" t="s">
        <v>93</v>
      </c>
    </row>
    <row r="47" spans="1:37">
      <c r="A47" s="25">
        <v>14</v>
      </c>
      <c r="B47" s="26" t="s">
        <v>85</v>
      </c>
      <c r="C47" s="27" t="s">
        <v>154</v>
      </c>
      <c r="D47" s="28" t="s">
        <v>155</v>
      </c>
      <c r="E47" s="29">
        <v>26.725000000000001</v>
      </c>
      <c r="F47" s="30" t="s">
        <v>120</v>
      </c>
      <c r="H47" s="31">
        <f>ROUND(E47*G47,2)</f>
        <v>0</v>
      </c>
      <c r="J47" s="31">
        <f>ROUND(E47*G47,2)</f>
        <v>0</v>
      </c>
      <c r="K47" s="32">
        <v>0.19941999999999999</v>
      </c>
      <c r="L47" s="32">
        <f>E47*K47</f>
        <v>5.3294994999999998</v>
      </c>
      <c r="N47" s="29">
        <f>E47*M47</f>
        <v>0</v>
      </c>
      <c r="P47" s="30" t="s">
        <v>89</v>
      </c>
      <c r="V47" s="33" t="s">
        <v>69</v>
      </c>
      <c r="X47" s="27" t="s">
        <v>156</v>
      </c>
      <c r="Y47" s="27" t="s">
        <v>154</v>
      </c>
      <c r="Z47" s="30" t="s">
        <v>150</v>
      </c>
      <c r="AJ47" s="4" t="s">
        <v>92</v>
      </c>
      <c r="AK47" s="4" t="s">
        <v>93</v>
      </c>
    </row>
    <row r="48" spans="1:37">
      <c r="D48" s="70" t="s">
        <v>122</v>
      </c>
      <c r="E48" s="71"/>
      <c r="F48" s="72"/>
      <c r="G48" s="73"/>
      <c r="H48" s="73"/>
      <c r="I48" s="73"/>
      <c r="J48" s="73"/>
      <c r="K48" s="74"/>
      <c r="L48" s="74"/>
      <c r="M48" s="71"/>
      <c r="N48" s="71"/>
      <c r="O48" s="72"/>
      <c r="P48" s="72"/>
      <c r="Q48" s="71"/>
      <c r="R48" s="71"/>
      <c r="S48" s="71"/>
      <c r="T48" s="75"/>
      <c r="U48" s="75"/>
      <c r="V48" s="75" t="s">
        <v>0</v>
      </c>
      <c r="W48" s="76"/>
      <c r="X48" s="72"/>
    </row>
    <row r="49" spans="1:37">
      <c r="D49" s="70" t="s">
        <v>157</v>
      </c>
      <c r="E49" s="71"/>
      <c r="F49" s="72"/>
      <c r="G49" s="73"/>
      <c r="H49" s="73"/>
      <c r="I49" s="73"/>
      <c r="J49" s="73"/>
      <c r="K49" s="74"/>
      <c r="L49" s="74"/>
      <c r="M49" s="71"/>
      <c r="N49" s="71"/>
      <c r="O49" s="72"/>
      <c r="P49" s="72"/>
      <c r="Q49" s="71"/>
      <c r="R49" s="71"/>
      <c r="S49" s="71"/>
      <c r="T49" s="75"/>
      <c r="U49" s="75"/>
      <c r="V49" s="75" t="s">
        <v>0</v>
      </c>
      <c r="W49" s="76"/>
      <c r="X49" s="72"/>
    </row>
    <row r="50" spans="1:37" ht="25.5">
      <c r="A50" s="25">
        <v>15</v>
      </c>
      <c r="B50" s="26" t="s">
        <v>85</v>
      </c>
      <c r="C50" s="27" t="s">
        <v>158</v>
      </c>
      <c r="D50" s="28" t="s">
        <v>159</v>
      </c>
      <c r="E50" s="29">
        <v>41</v>
      </c>
      <c r="F50" s="30" t="s">
        <v>136</v>
      </c>
      <c r="H50" s="31">
        <f>ROUND(E50*G50,2)</f>
        <v>0</v>
      </c>
      <c r="J50" s="31">
        <f>ROUND(E50*G50,2)</f>
        <v>0</v>
      </c>
      <c r="L50" s="32">
        <f>E50*K50</f>
        <v>0</v>
      </c>
      <c r="N50" s="29">
        <f>E50*M50</f>
        <v>0</v>
      </c>
      <c r="P50" s="30" t="s">
        <v>89</v>
      </c>
      <c r="V50" s="33" t="s">
        <v>69</v>
      </c>
      <c r="X50" s="27" t="s">
        <v>160</v>
      </c>
      <c r="Y50" s="27" t="s">
        <v>158</v>
      </c>
      <c r="Z50" s="30" t="s">
        <v>150</v>
      </c>
      <c r="AJ50" s="4" t="s">
        <v>92</v>
      </c>
      <c r="AK50" s="4" t="s">
        <v>93</v>
      </c>
    </row>
    <row r="51" spans="1:37">
      <c r="D51" s="70" t="s">
        <v>161</v>
      </c>
      <c r="E51" s="71"/>
      <c r="F51" s="72"/>
      <c r="G51" s="73"/>
      <c r="H51" s="73"/>
      <c r="I51" s="73"/>
      <c r="J51" s="73"/>
      <c r="K51" s="74"/>
      <c r="L51" s="74"/>
      <c r="M51" s="71"/>
      <c r="N51" s="71"/>
      <c r="O51" s="72"/>
      <c r="P51" s="72"/>
      <c r="Q51" s="71"/>
      <c r="R51" s="71"/>
      <c r="S51" s="71"/>
      <c r="T51" s="75"/>
      <c r="U51" s="75"/>
      <c r="V51" s="75" t="s">
        <v>0</v>
      </c>
      <c r="W51" s="76"/>
      <c r="X51" s="72"/>
    </row>
    <row r="52" spans="1:37">
      <c r="A52" s="25">
        <v>16</v>
      </c>
      <c r="B52" s="26" t="s">
        <v>85</v>
      </c>
      <c r="C52" s="27" t="s">
        <v>162</v>
      </c>
      <c r="D52" s="28" t="s">
        <v>163</v>
      </c>
      <c r="E52" s="29">
        <v>163.55000000000001</v>
      </c>
      <c r="F52" s="30" t="s">
        <v>120</v>
      </c>
      <c r="H52" s="31">
        <f>ROUND(E52*G52,2)</f>
        <v>0</v>
      </c>
      <c r="J52" s="31">
        <f>ROUND(E52*G52,2)</f>
        <v>0</v>
      </c>
      <c r="K52" s="32">
        <v>4.0000000000000001E-3</v>
      </c>
      <c r="L52" s="32">
        <f>E52*K52</f>
        <v>0.6542</v>
      </c>
      <c r="N52" s="29">
        <f>E52*M52</f>
        <v>0</v>
      </c>
      <c r="P52" s="30" t="s">
        <v>89</v>
      </c>
      <c r="V52" s="33" t="s">
        <v>69</v>
      </c>
      <c r="X52" s="27" t="s">
        <v>164</v>
      </c>
      <c r="Y52" s="27" t="s">
        <v>162</v>
      </c>
      <c r="Z52" s="30" t="s">
        <v>150</v>
      </c>
      <c r="AJ52" s="4" t="s">
        <v>92</v>
      </c>
      <c r="AK52" s="4" t="s">
        <v>93</v>
      </c>
    </row>
    <row r="53" spans="1:37">
      <c r="D53" s="70" t="s">
        <v>165</v>
      </c>
      <c r="E53" s="71"/>
      <c r="F53" s="72"/>
      <c r="G53" s="73"/>
      <c r="H53" s="73"/>
      <c r="I53" s="73"/>
      <c r="J53" s="73"/>
      <c r="K53" s="74"/>
      <c r="L53" s="74"/>
      <c r="M53" s="71"/>
      <c r="N53" s="71"/>
      <c r="O53" s="72"/>
      <c r="P53" s="72"/>
      <c r="Q53" s="71"/>
      <c r="R53" s="71"/>
      <c r="S53" s="71"/>
      <c r="T53" s="75"/>
      <c r="U53" s="75"/>
      <c r="V53" s="75" t="s">
        <v>0</v>
      </c>
      <c r="W53" s="76"/>
      <c r="X53" s="72"/>
    </row>
    <row r="54" spans="1:37" ht="25.5">
      <c r="A54" s="25">
        <v>17</v>
      </c>
      <c r="B54" s="26" t="s">
        <v>85</v>
      </c>
      <c r="C54" s="27" t="s">
        <v>166</v>
      </c>
      <c r="D54" s="28" t="s">
        <v>167</v>
      </c>
      <c r="E54" s="29">
        <v>39</v>
      </c>
      <c r="F54" s="30" t="s">
        <v>120</v>
      </c>
      <c r="H54" s="31">
        <f>ROUND(E54*G54,2)</f>
        <v>0</v>
      </c>
      <c r="J54" s="31">
        <f>ROUND(E54*G54,2)</f>
        <v>0</v>
      </c>
      <c r="K54" s="32">
        <v>2.5999999999999999E-2</v>
      </c>
      <c r="L54" s="32">
        <f>E54*K54</f>
        <v>1.014</v>
      </c>
      <c r="N54" s="29">
        <f>E54*M54</f>
        <v>0</v>
      </c>
      <c r="P54" s="30" t="s">
        <v>89</v>
      </c>
      <c r="V54" s="33" t="s">
        <v>69</v>
      </c>
      <c r="X54" s="27" t="s">
        <v>168</v>
      </c>
      <c r="Y54" s="27" t="s">
        <v>166</v>
      </c>
      <c r="Z54" s="30" t="s">
        <v>150</v>
      </c>
      <c r="AJ54" s="4" t="s">
        <v>92</v>
      </c>
      <c r="AK54" s="4" t="s">
        <v>93</v>
      </c>
    </row>
    <row r="55" spans="1:37">
      <c r="A55" s="25">
        <v>18</v>
      </c>
      <c r="B55" s="26" t="s">
        <v>85</v>
      </c>
      <c r="C55" s="27" t="s">
        <v>169</v>
      </c>
      <c r="D55" s="28" t="s">
        <v>170</v>
      </c>
      <c r="E55" s="29">
        <v>10.5</v>
      </c>
      <c r="F55" s="30" t="s">
        <v>120</v>
      </c>
      <c r="H55" s="31">
        <f>ROUND(E55*G55,2)</f>
        <v>0</v>
      </c>
      <c r="J55" s="31">
        <f>ROUND(E55*G55,2)</f>
        <v>0</v>
      </c>
      <c r="K55" s="32">
        <v>8.4999999999999995E-4</v>
      </c>
      <c r="L55" s="32">
        <f>E55*K55</f>
        <v>8.9249999999999989E-3</v>
      </c>
      <c r="N55" s="29">
        <f>E55*M55</f>
        <v>0</v>
      </c>
      <c r="P55" s="30" t="s">
        <v>89</v>
      </c>
      <c r="V55" s="33" t="s">
        <v>69</v>
      </c>
      <c r="X55" s="27" t="s">
        <v>171</v>
      </c>
      <c r="Y55" s="27" t="s">
        <v>169</v>
      </c>
      <c r="Z55" s="30" t="s">
        <v>150</v>
      </c>
      <c r="AJ55" s="4" t="s">
        <v>92</v>
      </c>
      <c r="AK55" s="4" t="s">
        <v>93</v>
      </c>
    </row>
    <row r="56" spans="1:37" ht="25.5">
      <c r="A56" s="25">
        <v>19</v>
      </c>
      <c r="B56" s="26" t="s">
        <v>85</v>
      </c>
      <c r="C56" s="27" t="s">
        <v>172</v>
      </c>
      <c r="D56" s="28" t="s">
        <v>173</v>
      </c>
      <c r="E56" s="29">
        <v>163.55000000000001</v>
      </c>
      <c r="F56" s="30" t="s">
        <v>120</v>
      </c>
      <c r="H56" s="31">
        <f>ROUND(E56*G56,2)</f>
        <v>0</v>
      </c>
      <c r="J56" s="31">
        <f>ROUND(E56*G56,2)</f>
        <v>0</v>
      </c>
      <c r="K56" s="32">
        <v>3.3E-4</v>
      </c>
      <c r="L56" s="32">
        <f>E56*K56</f>
        <v>5.3971500000000006E-2</v>
      </c>
      <c r="N56" s="29">
        <f>E56*M56</f>
        <v>0</v>
      </c>
      <c r="P56" s="30" t="s">
        <v>89</v>
      </c>
      <c r="V56" s="33" t="s">
        <v>69</v>
      </c>
      <c r="X56" s="27" t="s">
        <v>174</v>
      </c>
      <c r="Y56" s="27" t="s">
        <v>172</v>
      </c>
      <c r="Z56" s="30" t="s">
        <v>150</v>
      </c>
      <c r="AJ56" s="4" t="s">
        <v>92</v>
      </c>
      <c r="AK56" s="4" t="s">
        <v>93</v>
      </c>
    </row>
    <row r="57" spans="1:37">
      <c r="A57" s="25">
        <v>20</v>
      </c>
      <c r="B57" s="26" t="s">
        <v>85</v>
      </c>
      <c r="C57" s="27" t="s">
        <v>175</v>
      </c>
      <c r="D57" s="28" t="s">
        <v>176</v>
      </c>
      <c r="E57" s="29">
        <v>61</v>
      </c>
      <c r="F57" s="30" t="s">
        <v>120</v>
      </c>
      <c r="H57" s="31">
        <f>ROUND(E57*G57,2)</f>
        <v>0</v>
      </c>
      <c r="J57" s="31">
        <f>ROUND(E57*G57,2)</f>
        <v>0</v>
      </c>
      <c r="K57" s="32">
        <v>8.1999999999999998E-4</v>
      </c>
      <c r="L57" s="32">
        <f>E57*K57</f>
        <v>5.0020000000000002E-2</v>
      </c>
      <c r="N57" s="29">
        <f>E57*M57</f>
        <v>0</v>
      </c>
      <c r="P57" s="30" t="s">
        <v>89</v>
      </c>
      <c r="V57" s="33" t="s">
        <v>69</v>
      </c>
      <c r="X57" s="27" t="s">
        <v>177</v>
      </c>
      <c r="Y57" s="27" t="s">
        <v>175</v>
      </c>
      <c r="Z57" s="30" t="s">
        <v>150</v>
      </c>
      <c r="AJ57" s="4" t="s">
        <v>92</v>
      </c>
      <c r="AK57" s="4" t="s">
        <v>93</v>
      </c>
    </row>
    <row r="58" spans="1:37" ht="25.5">
      <c r="A58" s="25">
        <v>21</v>
      </c>
      <c r="B58" s="26" t="s">
        <v>85</v>
      </c>
      <c r="C58" s="27" t="s">
        <v>178</v>
      </c>
      <c r="D58" s="28" t="s">
        <v>179</v>
      </c>
      <c r="E58" s="29">
        <v>1.31</v>
      </c>
      <c r="F58" s="30" t="s">
        <v>88</v>
      </c>
      <c r="H58" s="31">
        <f>ROUND(E58*G58,2)</f>
        <v>0</v>
      </c>
      <c r="J58" s="31">
        <f>ROUND(E58*G58,2)</f>
        <v>0</v>
      </c>
      <c r="K58" s="32">
        <v>2.3666900000000002</v>
      </c>
      <c r="L58" s="32">
        <f>E58*K58</f>
        <v>3.1003639000000005</v>
      </c>
      <c r="N58" s="29">
        <f>E58*M58</f>
        <v>0</v>
      </c>
      <c r="P58" s="30" t="s">
        <v>89</v>
      </c>
      <c r="V58" s="33" t="s">
        <v>69</v>
      </c>
      <c r="X58" s="27" t="s">
        <v>180</v>
      </c>
      <c r="Y58" s="27" t="s">
        <v>178</v>
      </c>
      <c r="Z58" s="30" t="s">
        <v>143</v>
      </c>
      <c r="AJ58" s="4" t="s">
        <v>92</v>
      </c>
      <c r="AK58" s="4" t="s">
        <v>93</v>
      </c>
    </row>
    <row r="59" spans="1:37">
      <c r="D59" s="70" t="s">
        <v>181</v>
      </c>
      <c r="E59" s="71"/>
      <c r="F59" s="72"/>
      <c r="G59" s="73"/>
      <c r="H59" s="73"/>
      <c r="I59" s="73"/>
      <c r="J59" s="73"/>
      <c r="K59" s="74"/>
      <c r="L59" s="74"/>
      <c r="M59" s="71"/>
      <c r="N59" s="71"/>
      <c r="O59" s="72"/>
      <c r="P59" s="72"/>
      <c r="Q59" s="71"/>
      <c r="R59" s="71"/>
      <c r="S59" s="71"/>
      <c r="T59" s="75"/>
      <c r="U59" s="75"/>
      <c r="V59" s="75" t="s">
        <v>0</v>
      </c>
      <c r="W59" s="76"/>
      <c r="X59" s="72"/>
    </row>
    <row r="60" spans="1:37" ht="25.5">
      <c r="A60" s="25">
        <v>22</v>
      </c>
      <c r="B60" s="26" t="s">
        <v>85</v>
      </c>
      <c r="C60" s="27" t="s">
        <v>182</v>
      </c>
      <c r="D60" s="28" t="s">
        <v>183</v>
      </c>
      <c r="E60" s="29">
        <v>1.31</v>
      </c>
      <c r="F60" s="30" t="s">
        <v>88</v>
      </c>
      <c r="H60" s="31">
        <f>ROUND(E60*G60,2)</f>
        <v>0</v>
      </c>
      <c r="J60" s="31">
        <f>ROUND(E60*G60,2)</f>
        <v>0</v>
      </c>
      <c r="L60" s="32">
        <f>E60*K60</f>
        <v>0</v>
      </c>
      <c r="N60" s="29">
        <f>E60*M60</f>
        <v>0</v>
      </c>
      <c r="P60" s="30" t="s">
        <v>89</v>
      </c>
      <c r="V60" s="33" t="s">
        <v>69</v>
      </c>
      <c r="X60" s="27" t="s">
        <v>184</v>
      </c>
      <c r="Y60" s="27" t="s">
        <v>182</v>
      </c>
      <c r="Z60" s="30" t="s">
        <v>91</v>
      </c>
      <c r="AJ60" s="4" t="s">
        <v>92</v>
      </c>
      <c r="AK60" s="4" t="s">
        <v>93</v>
      </c>
    </row>
    <row r="61" spans="1:37">
      <c r="A61" s="25">
        <v>23</v>
      </c>
      <c r="B61" s="26" t="s">
        <v>85</v>
      </c>
      <c r="C61" s="27" t="s">
        <v>185</v>
      </c>
      <c r="D61" s="28" t="s">
        <v>186</v>
      </c>
      <c r="E61" s="29">
        <v>3.3000000000000002E-2</v>
      </c>
      <c r="F61" s="30" t="s">
        <v>116</v>
      </c>
      <c r="H61" s="31">
        <f>ROUND(E61*G61,2)</f>
        <v>0</v>
      </c>
      <c r="J61" s="31">
        <f>ROUND(E61*G61,2)</f>
        <v>0</v>
      </c>
      <c r="K61" s="32">
        <v>0.98900999999999994</v>
      </c>
      <c r="L61" s="32">
        <f>E61*K61</f>
        <v>3.2637329999999999E-2</v>
      </c>
      <c r="N61" s="29">
        <f>E61*M61</f>
        <v>0</v>
      </c>
      <c r="P61" s="30" t="s">
        <v>89</v>
      </c>
      <c r="V61" s="33" t="s">
        <v>69</v>
      </c>
      <c r="X61" s="27" t="s">
        <v>187</v>
      </c>
      <c r="Y61" s="27" t="s">
        <v>185</v>
      </c>
      <c r="Z61" s="30" t="s">
        <v>91</v>
      </c>
      <c r="AJ61" s="4" t="s">
        <v>92</v>
      </c>
      <c r="AK61" s="4" t="s">
        <v>93</v>
      </c>
    </row>
    <row r="62" spans="1:37">
      <c r="D62" s="70" t="s">
        <v>188</v>
      </c>
      <c r="E62" s="71"/>
      <c r="F62" s="72"/>
      <c r="G62" s="73"/>
      <c r="H62" s="73"/>
      <c r="I62" s="73"/>
      <c r="J62" s="73"/>
      <c r="K62" s="74"/>
      <c r="L62" s="74"/>
      <c r="M62" s="71"/>
      <c r="N62" s="71"/>
      <c r="O62" s="72"/>
      <c r="P62" s="72"/>
      <c r="Q62" s="71"/>
      <c r="R62" s="71"/>
      <c r="S62" s="71"/>
      <c r="T62" s="75"/>
      <c r="U62" s="75"/>
      <c r="V62" s="75" t="s">
        <v>0</v>
      </c>
      <c r="W62" s="76"/>
      <c r="X62" s="72"/>
    </row>
    <row r="63" spans="1:37" ht="25.5">
      <c r="A63" s="25">
        <v>24</v>
      </c>
      <c r="B63" s="26" t="s">
        <v>189</v>
      </c>
      <c r="C63" s="27" t="s">
        <v>190</v>
      </c>
      <c r="D63" s="28" t="s">
        <v>191</v>
      </c>
      <c r="E63" s="29">
        <v>58.79</v>
      </c>
      <c r="F63" s="30" t="s">
        <v>120</v>
      </c>
      <c r="H63" s="31">
        <f>ROUND(E63*G63,2)</f>
        <v>0</v>
      </c>
      <c r="J63" s="31">
        <f>ROUND(E63*G63,2)</f>
        <v>0</v>
      </c>
      <c r="L63" s="32">
        <f>E63*K63</f>
        <v>0</v>
      </c>
      <c r="N63" s="29">
        <f>E63*M63</f>
        <v>0</v>
      </c>
      <c r="P63" s="30" t="s">
        <v>89</v>
      </c>
      <c r="V63" s="33" t="s">
        <v>69</v>
      </c>
      <c r="X63" s="27" t="s">
        <v>190</v>
      </c>
      <c r="Y63" s="27" t="s">
        <v>190</v>
      </c>
      <c r="Z63" s="30" t="s">
        <v>143</v>
      </c>
      <c r="AJ63" s="4" t="s">
        <v>92</v>
      </c>
      <c r="AK63" s="4" t="s">
        <v>93</v>
      </c>
    </row>
    <row r="64" spans="1:37">
      <c r="D64" s="70" t="s">
        <v>192</v>
      </c>
      <c r="E64" s="71"/>
      <c r="F64" s="72"/>
      <c r="G64" s="73"/>
      <c r="H64" s="73"/>
      <c r="I64" s="73"/>
      <c r="J64" s="73"/>
      <c r="K64" s="74"/>
      <c r="L64" s="74"/>
      <c r="M64" s="71"/>
      <c r="N64" s="71"/>
      <c r="O64" s="72"/>
      <c r="P64" s="72"/>
      <c r="Q64" s="71"/>
      <c r="R64" s="71"/>
      <c r="S64" s="71"/>
      <c r="T64" s="75"/>
      <c r="U64" s="75"/>
      <c r="V64" s="75" t="s">
        <v>0</v>
      </c>
      <c r="W64" s="76"/>
      <c r="X64" s="72"/>
    </row>
    <row r="65" spans="1:37">
      <c r="A65" s="25">
        <v>25</v>
      </c>
      <c r="B65" s="26" t="s">
        <v>85</v>
      </c>
      <c r="C65" s="27" t="s">
        <v>193</v>
      </c>
      <c r="D65" s="28" t="s">
        <v>194</v>
      </c>
      <c r="E65" s="29">
        <v>24.3</v>
      </c>
      <c r="F65" s="30" t="s">
        <v>120</v>
      </c>
      <c r="H65" s="31">
        <f>ROUND(E65*G65,2)</f>
        <v>0</v>
      </c>
      <c r="J65" s="31">
        <f>ROUND(E65*G65,2)</f>
        <v>0</v>
      </c>
      <c r="L65" s="32">
        <f>E65*K65</f>
        <v>0</v>
      </c>
      <c r="N65" s="29">
        <f>E65*M65</f>
        <v>0</v>
      </c>
      <c r="P65" s="30" t="s">
        <v>89</v>
      </c>
      <c r="V65" s="33" t="s">
        <v>69</v>
      </c>
      <c r="X65" s="27" t="s">
        <v>193</v>
      </c>
      <c r="Y65" s="27" t="s">
        <v>193</v>
      </c>
      <c r="Z65" s="30" t="s">
        <v>143</v>
      </c>
      <c r="AJ65" s="4" t="s">
        <v>92</v>
      </c>
      <c r="AK65" s="4" t="s">
        <v>93</v>
      </c>
    </row>
    <row r="66" spans="1:37">
      <c r="D66" s="70" t="s">
        <v>195</v>
      </c>
      <c r="E66" s="71"/>
      <c r="F66" s="72"/>
      <c r="G66" s="73"/>
      <c r="H66" s="73"/>
      <c r="I66" s="73"/>
      <c r="J66" s="73"/>
      <c r="K66" s="74"/>
      <c r="L66" s="74"/>
      <c r="M66" s="71"/>
      <c r="N66" s="71"/>
      <c r="O66" s="72"/>
      <c r="P66" s="72"/>
      <c r="Q66" s="71"/>
      <c r="R66" s="71"/>
      <c r="S66" s="71"/>
      <c r="T66" s="75"/>
      <c r="U66" s="75"/>
      <c r="V66" s="75" t="s">
        <v>0</v>
      </c>
      <c r="W66" s="76"/>
      <c r="X66" s="72"/>
    </row>
    <row r="67" spans="1:37">
      <c r="A67" s="25">
        <v>26</v>
      </c>
      <c r="B67" s="26" t="s">
        <v>85</v>
      </c>
      <c r="C67" s="27" t="s">
        <v>196</v>
      </c>
      <c r="D67" s="28" t="s">
        <v>197</v>
      </c>
      <c r="E67" s="29">
        <v>1.5249999999999999</v>
      </c>
      <c r="F67" s="30" t="s">
        <v>120</v>
      </c>
      <c r="H67" s="31">
        <f>ROUND(E67*G67,2)</f>
        <v>0</v>
      </c>
      <c r="J67" s="31">
        <f>ROUND(E67*G67,2)</f>
        <v>0</v>
      </c>
      <c r="K67" s="32">
        <v>4.5100000000000001E-2</v>
      </c>
      <c r="L67" s="32">
        <f>E67*K67</f>
        <v>6.8777499999999991E-2</v>
      </c>
      <c r="N67" s="29">
        <f>E67*M67</f>
        <v>0</v>
      </c>
      <c r="P67" s="30" t="s">
        <v>89</v>
      </c>
      <c r="V67" s="33" t="s">
        <v>69</v>
      </c>
      <c r="X67" s="27" t="s">
        <v>198</v>
      </c>
      <c r="Y67" s="27" t="s">
        <v>196</v>
      </c>
      <c r="Z67" s="30" t="s">
        <v>91</v>
      </c>
      <c r="AJ67" s="4" t="s">
        <v>92</v>
      </c>
      <c r="AK67" s="4" t="s">
        <v>93</v>
      </c>
    </row>
    <row r="68" spans="1:37">
      <c r="D68" s="70" t="s">
        <v>199</v>
      </c>
      <c r="E68" s="71"/>
      <c r="F68" s="72"/>
      <c r="G68" s="73"/>
      <c r="H68" s="73"/>
      <c r="I68" s="73"/>
      <c r="J68" s="73"/>
      <c r="K68" s="74"/>
      <c r="L68" s="74"/>
      <c r="M68" s="71"/>
      <c r="N68" s="71"/>
      <c r="O68" s="72"/>
      <c r="P68" s="72"/>
      <c r="Q68" s="71"/>
      <c r="R68" s="71"/>
      <c r="S68" s="71"/>
      <c r="T68" s="75"/>
      <c r="U68" s="75"/>
      <c r="V68" s="75" t="s">
        <v>0</v>
      </c>
      <c r="W68" s="76"/>
      <c r="X68" s="72"/>
    </row>
    <row r="69" spans="1:37">
      <c r="A69" s="25">
        <v>27</v>
      </c>
      <c r="B69" s="26" t="s">
        <v>85</v>
      </c>
      <c r="C69" s="27" t="s">
        <v>200</v>
      </c>
      <c r="D69" s="28" t="s">
        <v>201</v>
      </c>
      <c r="E69" s="29">
        <v>24.3</v>
      </c>
      <c r="F69" s="30" t="s">
        <v>120</v>
      </c>
      <c r="H69" s="31">
        <f>ROUND(E69*G69,2)</f>
        <v>0</v>
      </c>
      <c r="J69" s="31">
        <f>ROUND(E69*G69,2)</f>
        <v>0</v>
      </c>
      <c r="K69" s="32">
        <v>1.2E-4</v>
      </c>
      <c r="L69" s="32">
        <f>E69*K69</f>
        <v>2.9160000000000002E-3</v>
      </c>
      <c r="N69" s="29">
        <f>E69*M69</f>
        <v>0</v>
      </c>
      <c r="P69" s="30" t="s">
        <v>89</v>
      </c>
      <c r="V69" s="33" t="s">
        <v>69</v>
      </c>
      <c r="X69" s="27" t="s">
        <v>202</v>
      </c>
      <c r="Y69" s="27" t="s">
        <v>200</v>
      </c>
      <c r="Z69" s="30" t="s">
        <v>143</v>
      </c>
      <c r="AJ69" s="4" t="s">
        <v>92</v>
      </c>
      <c r="AK69" s="4" t="s">
        <v>93</v>
      </c>
    </row>
    <row r="70" spans="1:37">
      <c r="D70" s="70" t="s">
        <v>195</v>
      </c>
      <c r="E70" s="71"/>
      <c r="F70" s="72"/>
      <c r="G70" s="73"/>
      <c r="H70" s="73"/>
      <c r="I70" s="73"/>
      <c r="J70" s="73"/>
      <c r="K70" s="74"/>
      <c r="L70" s="74"/>
      <c r="M70" s="71"/>
      <c r="N70" s="71"/>
      <c r="O70" s="72"/>
      <c r="P70" s="72"/>
      <c r="Q70" s="71"/>
      <c r="R70" s="71"/>
      <c r="S70" s="71"/>
      <c r="T70" s="75"/>
      <c r="U70" s="75"/>
      <c r="V70" s="75" t="s">
        <v>0</v>
      </c>
      <c r="W70" s="76"/>
      <c r="X70" s="72"/>
    </row>
    <row r="71" spans="1:37" ht="25.5">
      <c r="A71" s="25">
        <v>28</v>
      </c>
      <c r="B71" s="26" t="s">
        <v>85</v>
      </c>
      <c r="C71" s="27" t="s">
        <v>203</v>
      </c>
      <c r="D71" s="28" t="s">
        <v>204</v>
      </c>
      <c r="E71" s="29">
        <v>5</v>
      </c>
      <c r="F71" s="30" t="s">
        <v>98</v>
      </c>
      <c r="H71" s="31">
        <f>ROUND(E71*G71,2)</f>
        <v>0</v>
      </c>
      <c r="J71" s="31">
        <f>ROUND(E71*G71,2)</f>
        <v>0</v>
      </c>
      <c r="K71" s="32">
        <v>1.8859999999999998E-2</v>
      </c>
      <c r="L71" s="32">
        <f>E71*K71</f>
        <v>9.4299999999999995E-2</v>
      </c>
      <c r="N71" s="29">
        <f>E71*M71</f>
        <v>0</v>
      </c>
      <c r="P71" s="30" t="s">
        <v>89</v>
      </c>
      <c r="V71" s="33" t="s">
        <v>69</v>
      </c>
      <c r="X71" s="27" t="s">
        <v>205</v>
      </c>
      <c r="Y71" s="27" t="s">
        <v>203</v>
      </c>
      <c r="Z71" s="30" t="s">
        <v>206</v>
      </c>
      <c r="AJ71" s="4" t="s">
        <v>92</v>
      </c>
      <c r="AK71" s="4" t="s">
        <v>93</v>
      </c>
    </row>
    <row r="72" spans="1:37">
      <c r="A72" s="25">
        <v>29</v>
      </c>
      <c r="B72" s="26" t="s">
        <v>207</v>
      </c>
      <c r="C72" s="27" t="s">
        <v>208</v>
      </c>
      <c r="D72" s="28" t="s">
        <v>209</v>
      </c>
      <c r="E72" s="29">
        <v>3</v>
      </c>
      <c r="F72" s="30" t="s">
        <v>98</v>
      </c>
      <c r="I72" s="31">
        <f>ROUND(E72*G72,2)</f>
        <v>0</v>
      </c>
      <c r="J72" s="31">
        <f>ROUND(E72*G72,2)</f>
        <v>0</v>
      </c>
      <c r="K72" s="32">
        <v>1.4E-2</v>
      </c>
      <c r="L72" s="32">
        <f>E72*K72</f>
        <v>4.2000000000000003E-2</v>
      </c>
      <c r="N72" s="29">
        <f>E72*M72</f>
        <v>0</v>
      </c>
      <c r="P72" s="30" t="s">
        <v>89</v>
      </c>
      <c r="V72" s="33" t="s">
        <v>68</v>
      </c>
      <c r="X72" s="27" t="s">
        <v>208</v>
      </c>
      <c r="Y72" s="27" t="s">
        <v>208</v>
      </c>
      <c r="Z72" s="30" t="s">
        <v>210</v>
      </c>
      <c r="AA72" s="27" t="s">
        <v>89</v>
      </c>
      <c r="AJ72" s="4" t="s">
        <v>211</v>
      </c>
      <c r="AK72" s="4" t="s">
        <v>93</v>
      </c>
    </row>
    <row r="73" spans="1:37">
      <c r="A73" s="25">
        <v>30</v>
      </c>
      <c r="B73" s="26" t="s">
        <v>207</v>
      </c>
      <c r="C73" s="27" t="s">
        <v>212</v>
      </c>
      <c r="D73" s="28" t="s">
        <v>213</v>
      </c>
      <c r="E73" s="29">
        <v>1</v>
      </c>
      <c r="F73" s="30" t="s">
        <v>98</v>
      </c>
      <c r="I73" s="31">
        <f>ROUND(E73*G73,2)</f>
        <v>0</v>
      </c>
      <c r="J73" s="31">
        <f>ROUND(E73*G73,2)</f>
        <v>0</v>
      </c>
      <c r="K73" s="32">
        <v>1.43E-2</v>
      </c>
      <c r="L73" s="32">
        <f>E73*K73</f>
        <v>1.43E-2</v>
      </c>
      <c r="N73" s="29">
        <f>E73*M73</f>
        <v>0</v>
      </c>
      <c r="P73" s="30" t="s">
        <v>89</v>
      </c>
      <c r="V73" s="33" t="s">
        <v>68</v>
      </c>
      <c r="X73" s="27" t="s">
        <v>212</v>
      </c>
      <c r="Y73" s="27" t="s">
        <v>212</v>
      </c>
      <c r="Z73" s="30" t="s">
        <v>210</v>
      </c>
      <c r="AA73" s="27" t="s">
        <v>89</v>
      </c>
      <c r="AJ73" s="4" t="s">
        <v>211</v>
      </c>
      <c r="AK73" s="4" t="s">
        <v>93</v>
      </c>
    </row>
    <row r="74" spans="1:37">
      <c r="A74" s="25">
        <v>31</v>
      </c>
      <c r="B74" s="26" t="s">
        <v>207</v>
      </c>
      <c r="C74" s="27" t="s">
        <v>214</v>
      </c>
      <c r="D74" s="28" t="s">
        <v>215</v>
      </c>
      <c r="E74" s="29">
        <v>1</v>
      </c>
      <c r="F74" s="30" t="s">
        <v>98</v>
      </c>
      <c r="I74" s="31">
        <f>ROUND(E74*G74,2)</f>
        <v>0</v>
      </c>
      <c r="J74" s="31">
        <f>ROUND(E74*G74,2)</f>
        <v>0</v>
      </c>
      <c r="K74" s="32">
        <v>1.46E-2</v>
      </c>
      <c r="L74" s="32">
        <f>E74*K74</f>
        <v>1.46E-2</v>
      </c>
      <c r="N74" s="29">
        <f>E74*M74</f>
        <v>0</v>
      </c>
      <c r="P74" s="30" t="s">
        <v>89</v>
      </c>
      <c r="V74" s="33" t="s">
        <v>68</v>
      </c>
      <c r="X74" s="27" t="s">
        <v>214</v>
      </c>
      <c r="Y74" s="27" t="s">
        <v>214</v>
      </c>
      <c r="Z74" s="30" t="s">
        <v>210</v>
      </c>
      <c r="AA74" s="27" t="s">
        <v>89</v>
      </c>
      <c r="AJ74" s="4" t="s">
        <v>211</v>
      </c>
      <c r="AK74" s="4" t="s">
        <v>93</v>
      </c>
    </row>
    <row r="75" spans="1:37" ht="25.5">
      <c r="A75" s="25">
        <v>32</v>
      </c>
      <c r="B75" s="26" t="s">
        <v>146</v>
      </c>
      <c r="C75" s="27" t="s">
        <v>216</v>
      </c>
      <c r="D75" s="28" t="s">
        <v>217</v>
      </c>
      <c r="E75" s="29">
        <v>2</v>
      </c>
      <c r="F75" s="30" t="s">
        <v>98</v>
      </c>
      <c r="H75" s="31">
        <f>ROUND(E75*G75,2)</f>
        <v>0</v>
      </c>
      <c r="J75" s="31">
        <f>ROUND(E75*G75,2)</f>
        <v>0</v>
      </c>
      <c r="K75" s="32">
        <v>5.2650000000000002E-2</v>
      </c>
      <c r="L75" s="32">
        <f>E75*K75</f>
        <v>0.1053</v>
      </c>
      <c r="N75" s="29">
        <f>E75*M75</f>
        <v>0</v>
      </c>
      <c r="P75" s="30" t="s">
        <v>89</v>
      </c>
      <c r="V75" s="33" t="s">
        <v>69</v>
      </c>
      <c r="X75" s="27" t="s">
        <v>218</v>
      </c>
      <c r="Y75" s="27" t="s">
        <v>216</v>
      </c>
      <c r="Z75" s="30" t="s">
        <v>206</v>
      </c>
      <c r="AJ75" s="4" t="s">
        <v>92</v>
      </c>
      <c r="AK75" s="4" t="s">
        <v>93</v>
      </c>
    </row>
    <row r="76" spans="1:37">
      <c r="D76" s="66" t="s">
        <v>219</v>
      </c>
      <c r="E76" s="67">
        <f>J76</f>
        <v>0</v>
      </c>
      <c r="H76" s="67">
        <f>SUM(H44:H75)</f>
        <v>0</v>
      </c>
      <c r="I76" s="67">
        <f>SUM(I44:I75)</f>
        <v>0</v>
      </c>
      <c r="J76" s="67">
        <f>SUM(J44:J75)</f>
        <v>0</v>
      </c>
      <c r="L76" s="68">
        <f>SUM(L44:L75)</f>
        <v>12.349568730000001</v>
      </c>
      <c r="N76" s="69">
        <f>SUM(N44:N75)</f>
        <v>0</v>
      </c>
      <c r="W76" s="34">
        <f>SUM(W44:W75)</f>
        <v>0</v>
      </c>
    </row>
    <row r="78" spans="1:37">
      <c r="B78" s="27" t="s">
        <v>220</v>
      </c>
    </row>
    <row r="79" spans="1:37">
      <c r="A79" s="25">
        <v>33</v>
      </c>
      <c r="B79" s="26" t="s">
        <v>85</v>
      </c>
      <c r="C79" s="27" t="s">
        <v>221</v>
      </c>
      <c r="D79" s="28" t="s">
        <v>222</v>
      </c>
      <c r="E79" s="29">
        <v>7</v>
      </c>
      <c r="F79" s="30" t="s">
        <v>136</v>
      </c>
      <c r="H79" s="31">
        <f>ROUND(E79*G79,2)</f>
        <v>0</v>
      </c>
      <c r="J79" s="31">
        <f>ROUND(E79*G79,2)</f>
        <v>0</v>
      </c>
      <c r="K79" s="32">
        <v>4.5199999999999997E-3</v>
      </c>
      <c r="L79" s="32">
        <f>E79*K79</f>
        <v>3.1640000000000001E-2</v>
      </c>
      <c r="N79" s="29">
        <f>E79*M79</f>
        <v>0</v>
      </c>
      <c r="P79" s="30" t="s">
        <v>89</v>
      </c>
      <c r="V79" s="33" t="s">
        <v>69</v>
      </c>
      <c r="X79" s="27" t="s">
        <v>223</v>
      </c>
      <c r="Y79" s="27" t="s">
        <v>221</v>
      </c>
      <c r="Z79" s="30" t="s">
        <v>143</v>
      </c>
      <c r="AJ79" s="4" t="s">
        <v>92</v>
      </c>
      <c r="AK79" s="4" t="s">
        <v>93</v>
      </c>
    </row>
    <row r="80" spans="1:37">
      <c r="A80" s="25">
        <v>34</v>
      </c>
      <c r="B80" s="26" t="s">
        <v>224</v>
      </c>
      <c r="C80" s="27" t="s">
        <v>225</v>
      </c>
      <c r="D80" s="28" t="s">
        <v>226</v>
      </c>
      <c r="E80" s="29">
        <v>125.05</v>
      </c>
      <c r="F80" s="30" t="s">
        <v>120</v>
      </c>
      <c r="H80" s="31">
        <f>ROUND(E80*G80,2)</f>
        <v>0</v>
      </c>
      <c r="J80" s="31">
        <f>ROUND(E80*G80,2)</f>
        <v>0</v>
      </c>
      <c r="K80" s="32">
        <v>1.66E-3</v>
      </c>
      <c r="L80" s="32">
        <f>E80*K80</f>
        <v>0.20758299999999999</v>
      </c>
      <c r="N80" s="29">
        <f>E80*M80</f>
        <v>0</v>
      </c>
      <c r="P80" s="30" t="s">
        <v>89</v>
      </c>
      <c r="V80" s="33" t="s">
        <v>69</v>
      </c>
      <c r="X80" s="27" t="s">
        <v>227</v>
      </c>
      <c r="Y80" s="27" t="s">
        <v>225</v>
      </c>
      <c r="Z80" s="30" t="s">
        <v>228</v>
      </c>
      <c r="AJ80" s="4" t="s">
        <v>92</v>
      </c>
      <c r="AK80" s="4" t="s">
        <v>93</v>
      </c>
    </row>
    <row r="81" spans="1:37">
      <c r="D81" s="70" t="s">
        <v>229</v>
      </c>
      <c r="E81" s="71"/>
      <c r="F81" s="72"/>
      <c r="G81" s="73"/>
      <c r="H81" s="73"/>
      <c r="I81" s="73"/>
      <c r="J81" s="73"/>
      <c r="K81" s="74"/>
      <c r="L81" s="74"/>
      <c r="M81" s="71"/>
      <c r="N81" s="71"/>
      <c r="O81" s="72"/>
      <c r="P81" s="72"/>
      <c r="Q81" s="71"/>
      <c r="R81" s="71"/>
      <c r="S81" s="71"/>
      <c r="T81" s="75"/>
      <c r="U81" s="75"/>
      <c r="V81" s="75" t="s">
        <v>0</v>
      </c>
      <c r="W81" s="76"/>
      <c r="X81" s="72"/>
    </row>
    <row r="82" spans="1:37">
      <c r="D82" s="70" t="s">
        <v>230</v>
      </c>
      <c r="E82" s="71"/>
      <c r="F82" s="72"/>
      <c r="G82" s="73"/>
      <c r="H82" s="73"/>
      <c r="I82" s="73"/>
      <c r="J82" s="73"/>
      <c r="K82" s="74"/>
      <c r="L82" s="74"/>
      <c r="M82" s="71"/>
      <c r="N82" s="71"/>
      <c r="O82" s="72"/>
      <c r="P82" s="72"/>
      <c r="Q82" s="71"/>
      <c r="R82" s="71"/>
      <c r="S82" s="71"/>
      <c r="T82" s="75"/>
      <c r="U82" s="75"/>
      <c r="V82" s="75" t="s">
        <v>0</v>
      </c>
      <c r="W82" s="76"/>
      <c r="X82" s="72"/>
    </row>
    <row r="83" spans="1:37" ht="38.25">
      <c r="A83" s="25">
        <v>35</v>
      </c>
      <c r="B83" s="26" t="s">
        <v>85</v>
      </c>
      <c r="C83" s="27" t="s">
        <v>231</v>
      </c>
      <c r="D83" s="28" t="s">
        <v>232</v>
      </c>
      <c r="E83" s="29">
        <v>42</v>
      </c>
      <c r="F83" s="30" t="s">
        <v>98</v>
      </c>
      <c r="H83" s="31">
        <f>ROUND(E83*G83,2)</f>
        <v>0</v>
      </c>
      <c r="J83" s="31">
        <f>ROUND(E83*G83,2)</f>
        <v>0</v>
      </c>
      <c r="K83" s="32">
        <v>2.9E-4</v>
      </c>
      <c r="L83" s="32">
        <f>E83*K83</f>
        <v>1.218E-2</v>
      </c>
      <c r="N83" s="29">
        <f>E83*M83</f>
        <v>0</v>
      </c>
      <c r="P83" s="30" t="s">
        <v>89</v>
      </c>
      <c r="V83" s="33" t="s">
        <v>69</v>
      </c>
      <c r="X83" s="27" t="s">
        <v>233</v>
      </c>
      <c r="Y83" s="27" t="s">
        <v>231</v>
      </c>
      <c r="Z83" s="30" t="s">
        <v>143</v>
      </c>
      <c r="AJ83" s="4" t="s">
        <v>92</v>
      </c>
      <c r="AK83" s="4" t="s">
        <v>93</v>
      </c>
    </row>
    <row r="84" spans="1:37" ht="25.5">
      <c r="A84" s="25">
        <v>36</v>
      </c>
      <c r="B84" s="26" t="s">
        <v>234</v>
      </c>
      <c r="C84" s="27" t="s">
        <v>235</v>
      </c>
      <c r="D84" s="28" t="s">
        <v>236</v>
      </c>
      <c r="E84" s="29">
        <v>24.050999999999998</v>
      </c>
      <c r="F84" s="30" t="s">
        <v>120</v>
      </c>
      <c r="H84" s="31">
        <f>ROUND(E84*G84,2)</f>
        <v>0</v>
      </c>
      <c r="J84" s="31">
        <f>ROUND(E84*G84,2)</f>
        <v>0</v>
      </c>
      <c r="K84" s="32">
        <v>6.8000000000000005E-4</v>
      </c>
      <c r="L84" s="32">
        <f>E84*K84</f>
        <v>1.635468E-2</v>
      </c>
      <c r="M84" s="29">
        <v>0.26100000000000001</v>
      </c>
      <c r="N84" s="29">
        <f>E84*M84</f>
        <v>6.2773110000000001</v>
      </c>
      <c r="P84" s="30" t="s">
        <v>89</v>
      </c>
      <c r="V84" s="33" t="s">
        <v>69</v>
      </c>
      <c r="X84" s="27" t="s">
        <v>237</v>
      </c>
      <c r="Y84" s="27" t="s">
        <v>235</v>
      </c>
      <c r="Z84" s="30" t="s">
        <v>238</v>
      </c>
      <c r="AJ84" s="4" t="s">
        <v>92</v>
      </c>
      <c r="AK84" s="4" t="s">
        <v>93</v>
      </c>
    </row>
    <row r="85" spans="1:37">
      <c r="D85" s="70" t="s">
        <v>239</v>
      </c>
      <c r="E85" s="71"/>
      <c r="F85" s="72"/>
      <c r="G85" s="73"/>
      <c r="H85" s="73"/>
      <c r="I85" s="73"/>
      <c r="J85" s="73"/>
      <c r="K85" s="74"/>
      <c r="L85" s="74"/>
      <c r="M85" s="71"/>
      <c r="N85" s="71"/>
      <c r="O85" s="72"/>
      <c r="P85" s="72"/>
      <c r="Q85" s="71"/>
      <c r="R85" s="71"/>
      <c r="S85" s="71"/>
      <c r="T85" s="75"/>
      <c r="U85" s="75"/>
      <c r="V85" s="75" t="s">
        <v>0</v>
      </c>
      <c r="W85" s="76"/>
      <c r="X85" s="72"/>
    </row>
    <row r="86" spans="1:37">
      <c r="D86" s="70" t="s">
        <v>240</v>
      </c>
      <c r="E86" s="71"/>
      <c r="F86" s="72"/>
      <c r="G86" s="73"/>
      <c r="H86" s="73"/>
      <c r="I86" s="73"/>
      <c r="J86" s="73"/>
      <c r="K86" s="74"/>
      <c r="L86" s="74"/>
      <c r="M86" s="71"/>
      <c r="N86" s="71"/>
      <c r="O86" s="72"/>
      <c r="P86" s="72"/>
      <c r="Q86" s="71"/>
      <c r="R86" s="71"/>
      <c r="S86" s="71"/>
      <c r="T86" s="75"/>
      <c r="U86" s="75"/>
      <c r="V86" s="75" t="s">
        <v>0</v>
      </c>
      <c r="W86" s="76"/>
      <c r="X86" s="72"/>
    </row>
    <row r="87" spans="1:37">
      <c r="D87" s="70" t="s">
        <v>241</v>
      </c>
      <c r="E87" s="71"/>
      <c r="F87" s="72"/>
      <c r="G87" s="73"/>
      <c r="H87" s="73"/>
      <c r="I87" s="73"/>
      <c r="J87" s="73"/>
      <c r="K87" s="74"/>
      <c r="L87" s="74"/>
      <c r="M87" s="71"/>
      <c r="N87" s="71"/>
      <c r="O87" s="72"/>
      <c r="P87" s="72"/>
      <c r="Q87" s="71"/>
      <c r="R87" s="71"/>
      <c r="S87" s="71"/>
      <c r="T87" s="75"/>
      <c r="U87" s="75"/>
      <c r="V87" s="75" t="s">
        <v>0</v>
      </c>
      <c r="W87" s="76"/>
      <c r="X87" s="72"/>
    </row>
    <row r="88" spans="1:37">
      <c r="D88" s="70" t="s">
        <v>242</v>
      </c>
      <c r="E88" s="71"/>
      <c r="F88" s="72"/>
      <c r="G88" s="73"/>
      <c r="H88" s="73"/>
      <c r="I88" s="73"/>
      <c r="J88" s="73"/>
      <c r="K88" s="74"/>
      <c r="L88" s="74"/>
      <c r="M88" s="71"/>
      <c r="N88" s="71"/>
      <c r="O88" s="72"/>
      <c r="P88" s="72"/>
      <c r="Q88" s="71"/>
      <c r="R88" s="71"/>
      <c r="S88" s="71"/>
      <c r="T88" s="75"/>
      <c r="U88" s="75"/>
      <c r="V88" s="75" t="s">
        <v>0</v>
      </c>
      <c r="W88" s="76"/>
      <c r="X88" s="72"/>
    </row>
    <row r="89" spans="1:37">
      <c r="D89" s="70" t="s">
        <v>124</v>
      </c>
      <c r="E89" s="71"/>
      <c r="F89" s="72"/>
      <c r="G89" s="73"/>
      <c r="H89" s="73"/>
      <c r="I89" s="73"/>
      <c r="J89" s="73"/>
      <c r="K89" s="74"/>
      <c r="L89" s="74"/>
      <c r="M89" s="71"/>
      <c r="N89" s="71"/>
      <c r="O89" s="72"/>
      <c r="P89" s="72"/>
      <c r="Q89" s="71"/>
      <c r="R89" s="71"/>
      <c r="S89" s="71"/>
      <c r="T89" s="75"/>
      <c r="U89" s="75"/>
      <c r="V89" s="75" t="s">
        <v>0</v>
      </c>
      <c r="W89" s="76"/>
      <c r="X89" s="72"/>
    </row>
    <row r="90" spans="1:37">
      <c r="A90" s="25">
        <v>37</v>
      </c>
      <c r="B90" s="26" t="s">
        <v>234</v>
      </c>
      <c r="C90" s="27" t="s">
        <v>243</v>
      </c>
      <c r="D90" s="28" t="s">
        <v>244</v>
      </c>
      <c r="E90" s="29">
        <v>2.355</v>
      </c>
      <c r="F90" s="30" t="s">
        <v>88</v>
      </c>
      <c r="H90" s="31">
        <f>ROUND(E90*G90,2)</f>
        <v>0</v>
      </c>
      <c r="J90" s="31">
        <f>ROUND(E90*G90,2)</f>
        <v>0</v>
      </c>
      <c r="L90" s="32">
        <f>E90*K90</f>
        <v>0</v>
      </c>
      <c r="M90" s="29">
        <v>2.2000000000000002</v>
      </c>
      <c r="N90" s="29">
        <f>E90*M90</f>
        <v>5.181</v>
      </c>
      <c r="P90" s="30" t="s">
        <v>89</v>
      </c>
      <c r="V90" s="33" t="s">
        <v>69</v>
      </c>
      <c r="X90" s="27" t="s">
        <v>245</v>
      </c>
      <c r="Y90" s="27" t="s">
        <v>243</v>
      </c>
      <c r="Z90" s="30" t="s">
        <v>238</v>
      </c>
      <c r="AJ90" s="4" t="s">
        <v>92</v>
      </c>
      <c r="AK90" s="4" t="s">
        <v>93</v>
      </c>
    </row>
    <row r="91" spans="1:37">
      <c r="D91" s="70" t="s">
        <v>246</v>
      </c>
      <c r="E91" s="71"/>
      <c r="F91" s="72"/>
      <c r="G91" s="73"/>
      <c r="H91" s="73"/>
      <c r="I91" s="73"/>
      <c r="J91" s="73"/>
      <c r="K91" s="74"/>
      <c r="L91" s="74"/>
      <c r="M91" s="71"/>
      <c r="N91" s="71"/>
      <c r="O91" s="72"/>
      <c r="P91" s="72"/>
      <c r="Q91" s="71"/>
      <c r="R91" s="71"/>
      <c r="S91" s="71"/>
      <c r="T91" s="75"/>
      <c r="U91" s="75"/>
      <c r="V91" s="75" t="s">
        <v>0</v>
      </c>
      <c r="W91" s="76"/>
      <c r="X91" s="72"/>
    </row>
    <row r="92" spans="1:37">
      <c r="D92" s="70" t="s">
        <v>247</v>
      </c>
      <c r="E92" s="71"/>
      <c r="F92" s="72"/>
      <c r="G92" s="73"/>
      <c r="H92" s="73"/>
      <c r="I92" s="73"/>
      <c r="J92" s="73"/>
      <c r="K92" s="74"/>
      <c r="L92" s="74"/>
      <c r="M92" s="71"/>
      <c r="N92" s="71"/>
      <c r="O92" s="72"/>
      <c r="P92" s="72"/>
      <c r="Q92" s="71"/>
      <c r="R92" s="71"/>
      <c r="S92" s="71"/>
      <c r="T92" s="75"/>
      <c r="U92" s="75"/>
      <c r="V92" s="75" t="s">
        <v>0</v>
      </c>
      <c r="W92" s="76"/>
      <c r="X92" s="72"/>
    </row>
    <row r="93" spans="1:37">
      <c r="D93" s="70" t="s">
        <v>248</v>
      </c>
      <c r="E93" s="71"/>
      <c r="F93" s="72"/>
      <c r="G93" s="73"/>
      <c r="H93" s="73"/>
      <c r="I93" s="73"/>
      <c r="J93" s="73"/>
      <c r="K93" s="74"/>
      <c r="L93" s="74"/>
      <c r="M93" s="71"/>
      <c r="N93" s="71"/>
      <c r="O93" s="72"/>
      <c r="P93" s="72"/>
      <c r="Q93" s="71"/>
      <c r="R93" s="71"/>
      <c r="S93" s="71"/>
      <c r="T93" s="75"/>
      <c r="U93" s="75"/>
      <c r="V93" s="75" t="s">
        <v>0</v>
      </c>
      <c r="W93" s="76"/>
      <c r="X93" s="72"/>
    </row>
    <row r="94" spans="1:37">
      <c r="D94" s="70" t="s">
        <v>249</v>
      </c>
      <c r="E94" s="71"/>
      <c r="F94" s="72"/>
      <c r="G94" s="73"/>
      <c r="H94" s="73"/>
      <c r="I94" s="73"/>
      <c r="J94" s="73"/>
      <c r="K94" s="74"/>
      <c r="L94" s="74"/>
      <c r="M94" s="71"/>
      <c r="N94" s="71"/>
      <c r="O94" s="72"/>
      <c r="P94" s="72"/>
      <c r="Q94" s="71"/>
      <c r="R94" s="71"/>
      <c r="S94" s="71"/>
      <c r="T94" s="75"/>
      <c r="U94" s="75"/>
      <c r="V94" s="75" t="s">
        <v>0</v>
      </c>
      <c r="W94" s="76"/>
      <c r="X94" s="72"/>
    </row>
    <row r="95" spans="1:37">
      <c r="D95" s="70" t="s">
        <v>250</v>
      </c>
      <c r="E95" s="71"/>
      <c r="F95" s="72"/>
      <c r="G95" s="73"/>
      <c r="H95" s="73"/>
      <c r="I95" s="73"/>
      <c r="J95" s="73"/>
      <c r="K95" s="74"/>
      <c r="L95" s="74"/>
      <c r="M95" s="71"/>
      <c r="N95" s="71"/>
      <c r="O95" s="72"/>
      <c r="P95" s="72"/>
      <c r="Q95" s="71"/>
      <c r="R95" s="71"/>
      <c r="S95" s="71"/>
      <c r="T95" s="75"/>
      <c r="U95" s="75"/>
      <c r="V95" s="75" t="s">
        <v>0</v>
      </c>
      <c r="W95" s="76"/>
      <c r="X95" s="72"/>
    </row>
    <row r="96" spans="1:37" ht="25.5">
      <c r="A96" s="25">
        <v>38</v>
      </c>
      <c r="B96" s="26" t="s">
        <v>234</v>
      </c>
      <c r="C96" s="27" t="s">
        <v>251</v>
      </c>
      <c r="D96" s="28" t="s">
        <v>252</v>
      </c>
      <c r="E96" s="29">
        <v>16.14</v>
      </c>
      <c r="F96" s="30" t="s">
        <v>120</v>
      </c>
      <c r="H96" s="31">
        <f>ROUND(E96*G96,2)</f>
        <v>0</v>
      </c>
      <c r="J96" s="31">
        <f>ROUND(E96*G96,2)</f>
        <v>0</v>
      </c>
      <c r="L96" s="32">
        <f>E96*K96</f>
        <v>0</v>
      </c>
      <c r="M96" s="29">
        <v>6.5000000000000002E-2</v>
      </c>
      <c r="N96" s="29">
        <f>E96*M96</f>
        <v>1.0491000000000001</v>
      </c>
      <c r="P96" s="30" t="s">
        <v>89</v>
      </c>
      <c r="V96" s="33" t="s">
        <v>69</v>
      </c>
      <c r="X96" s="27" t="s">
        <v>253</v>
      </c>
      <c r="Y96" s="27" t="s">
        <v>251</v>
      </c>
      <c r="Z96" s="30" t="s">
        <v>238</v>
      </c>
      <c r="AJ96" s="4" t="s">
        <v>92</v>
      </c>
      <c r="AK96" s="4" t="s">
        <v>93</v>
      </c>
    </row>
    <row r="97" spans="1:37">
      <c r="D97" s="70" t="s">
        <v>254</v>
      </c>
      <c r="E97" s="71"/>
      <c r="F97" s="72"/>
      <c r="G97" s="73"/>
      <c r="H97" s="73"/>
      <c r="I97" s="73"/>
      <c r="J97" s="73"/>
      <c r="K97" s="74"/>
      <c r="L97" s="74"/>
      <c r="M97" s="71"/>
      <c r="N97" s="71"/>
      <c r="O97" s="72"/>
      <c r="P97" s="72"/>
      <c r="Q97" s="71"/>
      <c r="R97" s="71"/>
      <c r="S97" s="71"/>
      <c r="T97" s="75"/>
      <c r="U97" s="75"/>
      <c r="V97" s="75" t="s">
        <v>0</v>
      </c>
      <c r="W97" s="76"/>
      <c r="X97" s="72"/>
    </row>
    <row r="98" spans="1:37" ht="25.5">
      <c r="A98" s="25">
        <v>39</v>
      </c>
      <c r="B98" s="26" t="s">
        <v>234</v>
      </c>
      <c r="C98" s="27" t="s">
        <v>255</v>
      </c>
      <c r="D98" s="28" t="s">
        <v>256</v>
      </c>
      <c r="E98" s="29">
        <v>5</v>
      </c>
      <c r="F98" s="30" t="s">
        <v>98</v>
      </c>
      <c r="H98" s="31">
        <f>ROUND(E98*G98,2)</f>
        <v>0</v>
      </c>
      <c r="J98" s="31">
        <f>ROUND(E98*G98,2)</f>
        <v>0</v>
      </c>
      <c r="L98" s="32">
        <f>E98*K98</f>
        <v>0</v>
      </c>
      <c r="N98" s="29">
        <f>E98*M98</f>
        <v>0</v>
      </c>
      <c r="P98" s="30" t="s">
        <v>89</v>
      </c>
      <c r="V98" s="33" t="s">
        <v>69</v>
      </c>
      <c r="X98" s="27" t="s">
        <v>257</v>
      </c>
      <c r="Y98" s="27" t="s">
        <v>255</v>
      </c>
      <c r="Z98" s="30" t="s">
        <v>238</v>
      </c>
      <c r="AJ98" s="4" t="s">
        <v>92</v>
      </c>
      <c r="AK98" s="4" t="s">
        <v>93</v>
      </c>
    </row>
    <row r="99" spans="1:37">
      <c r="D99" s="70" t="s">
        <v>258</v>
      </c>
      <c r="E99" s="71"/>
      <c r="F99" s="72"/>
      <c r="G99" s="73"/>
      <c r="H99" s="73"/>
      <c r="I99" s="73"/>
      <c r="J99" s="73"/>
      <c r="K99" s="74"/>
      <c r="L99" s="74"/>
      <c r="M99" s="71"/>
      <c r="N99" s="71"/>
      <c r="O99" s="72"/>
      <c r="P99" s="72"/>
      <c r="Q99" s="71"/>
      <c r="R99" s="71"/>
      <c r="S99" s="71"/>
      <c r="T99" s="75"/>
      <c r="U99" s="75"/>
      <c r="V99" s="75" t="s">
        <v>0</v>
      </c>
      <c r="W99" s="76"/>
      <c r="X99" s="72"/>
    </row>
    <row r="100" spans="1:37">
      <c r="A100" s="25">
        <v>40</v>
      </c>
      <c r="B100" s="26" t="s">
        <v>234</v>
      </c>
      <c r="C100" s="27" t="s">
        <v>259</v>
      </c>
      <c r="D100" s="28" t="s">
        <v>260</v>
      </c>
      <c r="E100" s="29">
        <v>8</v>
      </c>
      <c r="F100" s="30" t="s">
        <v>98</v>
      </c>
      <c r="H100" s="31">
        <f>ROUND(E100*G100,2)</f>
        <v>0</v>
      </c>
      <c r="J100" s="31">
        <f>ROUND(E100*G100,2)</f>
        <v>0</v>
      </c>
      <c r="L100" s="32">
        <f>E100*K100</f>
        <v>0</v>
      </c>
      <c r="N100" s="29">
        <f>E100*M100</f>
        <v>0</v>
      </c>
      <c r="P100" s="30" t="s">
        <v>89</v>
      </c>
      <c r="V100" s="33" t="s">
        <v>69</v>
      </c>
      <c r="X100" s="27" t="s">
        <v>261</v>
      </c>
      <c r="Y100" s="27" t="s">
        <v>259</v>
      </c>
      <c r="Z100" s="30" t="s">
        <v>238</v>
      </c>
      <c r="AJ100" s="4" t="s">
        <v>92</v>
      </c>
      <c r="AK100" s="4" t="s">
        <v>93</v>
      </c>
    </row>
    <row r="101" spans="1:37" ht="25.5">
      <c r="A101" s="25">
        <v>41</v>
      </c>
      <c r="B101" s="26" t="s">
        <v>234</v>
      </c>
      <c r="C101" s="27" t="s">
        <v>262</v>
      </c>
      <c r="D101" s="28" t="s">
        <v>263</v>
      </c>
      <c r="E101" s="29">
        <v>5.85</v>
      </c>
      <c r="F101" s="30" t="s">
        <v>120</v>
      </c>
      <c r="H101" s="31">
        <f>ROUND(E101*G101,2)</f>
        <v>0</v>
      </c>
      <c r="J101" s="31">
        <f>ROUND(E101*G101,2)</f>
        <v>0</v>
      </c>
      <c r="K101" s="32">
        <v>9.3999999999999997E-4</v>
      </c>
      <c r="L101" s="32">
        <f>E101*K101</f>
        <v>5.4989999999999995E-3</v>
      </c>
      <c r="M101" s="29">
        <v>5.3999999999999999E-2</v>
      </c>
      <c r="N101" s="29">
        <f>E101*M101</f>
        <v>0.31589999999999996</v>
      </c>
      <c r="P101" s="30" t="s">
        <v>89</v>
      </c>
      <c r="V101" s="33" t="s">
        <v>69</v>
      </c>
      <c r="X101" s="27" t="s">
        <v>264</v>
      </c>
      <c r="Y101" s="27" t="s">
        <v>262</v>
      </c>
      <c r="Z101" s="30" t="s">
        <v>238</v>
      </c>
      <c r="AJ101" s="4" t="s">
        <v>92</v>
      </c>
      <c r="AK101" s="4" t="s">
        <v>93</v>
      </c>
    </row>
    <row r="102" spans="1:37">
      <c r="D102" s="70" t="s">
        <v>265</v>
      </c>
      <c r="E102" s="71"/>
      <c r="F102" s="72"/>
      <c r="G102" s="73"/>
      <c r="H102" s="73"/>
      <c r="I102" s="73"/>
      <c r="J102" s="73"/>
      <c r="K102" s="74"/>
      <c r="L102" s="74"/>
      <c r="M102" s="71"/>
      <c r="N102" s="71"/>
      <c r="O102" s="72"/>
      <c r="P102" s="72"/>
      <c r="Q102" s="71"/>
      <c r="R102" s="71"/>
      <c r="S102" s="71"/>
      <c r="T102" s="75"/>
      <c r="U102" s="75"/>
      <c r="V102" s="75" t="s">
        <v>0</v>
      </c>
      <c r="W102" s="76"/>
      <c r="X102" s="72"/>
    </row>
    <row r="103" spans="1:37">
      <c r="A103" s="25">
        <v>42</v>
      </c>
      <c r="B103" s="26" t="s">
        <v>234</v>
      </c>
      <c r="C103" s="27" t="s">
        <v>266</v>
      </c>
      <c r="D103" s="28" t="s">
        <v>267</v>
      </c>
      <c r="E103" s="29">
        <v>11.622999999999999</v>
      </c>
      <c r="F103" s="30" t="s">
        <v>120</v>
      </c>
      <c r="H103" s="31">
        <f>ROUND(E103*G103,2)</f>
        <v>0</v>
      </c>
      <c r="J103" s="31">
        <f>ROUND(E103*G103,2)</f>
        <v>0</v>
      </c>
      <c r="K103" s="32">
        <v>1.1999999999999999E-3</v>
      </c>
      <c r="L103" s="32">
        <f>E103*K103</f>
        <v>1.3947599999999997E-2</v>
      </c>
      <c r="M103" s="29">
        <v>7.5999999999999998E-2</v>
      </c>
      <c r="N103" s="29">
        <f>E103*M103</f>
        <v>0.88334799999999991</v>
      </c>
      <c r="P103" s="30" t="s">
        <v>89</v>
      </c>
      <c r="V103" s="33" t="s">
        <v>69</v>
      </c>
      <c r="X103" s="27" t="s">
        <v>268</v>
      </c>
      <c r="Y103" s="27" t="s">
        <v>266</v>
      </c>
      <c r="Z103" s="30" t="s">
        <v>238</v>
      </c>
      <c r="AJ103" s="4" t="s">
        <v>92</v>
      </c>
      <c r="AK103" s="4" t="s">
        <v>93</v>
      </c>
    </row>
    <row r="104" spans="1:37">
      <c r="D104" s="70" t="s">
        <v>269</v>
      </c>
      <c r="E104" s="71"/>
      <c r="F104" s="72"/>
      <c r="G104" s="73"/>
      <c r="H104" s="73"/>
      <c r="I104" s="73"/>
      <c r="J104" s="73"/>
      <c r="K104" s="74"/>
      <c r="L104" s="74"/>
      <c r="M104" s="71"/>
      <c r="N104" s="71"/>
      <c r="O104" s="72"/>
      <c r="P104" s="72"/>
      <c r="Q104" s="71"/>
      <c r="R104" s="71"/>
      <c r="S104" s="71"/>
      <c r="T104" s="75"/>
      <c r="U104" s="75"/>
      <c r="V104" s="75" t="s">
        <v>0</v>
      </c>
      <c r="W104" s="76"/>
      <c r="X104" s="72"/>
    </row>
    <row r="105" spans="1:37">
      <c r="D105" s="70" t="s">
        <v>270</v>
      </c>
      <c r="E105" s="71"/>
      <c r="F105" s="72"/>
      <c r="G105" s="73"/>
      <c r="H105" s="73"/>
      <c r="I105" s="73"/>
      <c r="J105" s="73"/>
      <c r="K105" s="74"/>
      <c r="L105" s="74"/>
      <c r="M105" s="71"/>
      <c r="N105" s="71"/>
      <c r="O105" s="72"/>
      <c r="P105" s="72"/>
      <c r="Q105" s="71"/>
      <c r="R105" s="71"/>
      <c r="S105" s="71"/>
      <c r="T105" s="75"/>
      <c r="U105" s="75"/>
      <c r="V105" s="75" t="s">
        <v>0</v>
      </c>
      <c r="W105" s="76"/>
      <c r="X105" s="72"/>
    </row>
    <row r="106" spans="1:37">
      <c r="D106" s="70" t="s">
        <v>271</v>
      </c>
      <c r="E106" s="71"/>
      <c r="F106" s="72"/>
      <c r="G106" s="73"/>
      <c r="H106" s="73"/>
      <c r="I106" s="73"/>
      <c r="J106" s="73"/>
      <c r="K106" s="74"/>
      <c r="L106" s="74"/>
      <c r="M106" s="71"/>
      <c r="N106" s="71"/>
      <c r="O106" s="72"/>
      <c r="P106" s="72"/>
      <c r="Q106" s="71"/>
      <c r="R106" s="71"/>
      <c r="S106" s="71"/>
      <c r="T106" s="75"/>
      <c r="U106" s="75"/>
      <c r="V106" s="75" t="s">
        <v>0</v>
      </c>
      <c r="W106" s="76"/>
      <c r="X106" s="72"/>
    </row>
    <row r="107" spans="1:37">
      <c r="D107" s="70" t="s">
        <v>272</v>
      </c>
      <c r="E107" s="71"/>
      <c r="F107" s="72"/>
      <c r="G107" s="73"/>
      <c r="H107" s="73"/>
      <c r="I107" s="73"/>
      <c r="J107" s="73"/>
      <c r="K107" s="74"/>
      <c r="L107" s="74"/>
      <c r="M107" s="71"/>
      <c r="N107" s="71"/>
      <c r="O107" s="72"/>
      <c r="P107" s="72"/>
      <c r="Q107" s="71"/>
      <c r="R107" s="71"/>
      <c r="S107" s="71"/>
      <c r="T107" s="75"/>
      <c r="U107" s="75"/>
      <c r="V107" s="75" t="s">
        <v>0</v>
      </c>
      <c r="W107" s="76"/>
      <c r="X107" s="72"/>
    </row>
    <row r="108" spans="1:37" ht="25.5">
      <c r="A108" s="25">
        <v>43</v>
      </c>
      <c r="B108" s="26" t="s">
        <v>234</v>
      </c>
      <c r="C108" s="27" t="s">
        <v>273</v>
      </c>
      <c r="D108" s="28" t="s">
        <v>274</v>
      </c>
      <c r="E108" s="29">
        <v>10</v>
      </c>
      <c r="F108" s="30" t="s">
        <v>98</v>
      </c>
      <c r="H108" s="31">
        <f>ROUND(E108*G108,2)</f>
        <v>0</v>
      </c>
      <c r="J108" s="31">
        <f>ROUND(E108*G108,2)</f>
        <v>0</v>
      </c>
      <c r="L108" s="32">
        <f>E108*K108</f>
        <v>0</v>
      </c>
      <c r="M108" s="29">
        <v>1E-3</v>
      </c>
      <c r="N108" s="29">
        <f>E108*M108</f>
        <v>0.01</v>
      </c>
      <c r="P108" s="30" t="s">
        <v>89</v>
      </c>
      <c r="V108" s="33" t="s">
        <v>69</v>
      </c>
      <c r="X108" s="27" t="s">
        <v>275</v>
      </c>
      <c r="Y108" s="27" t="s">
        <v>273</v>
      </c>
      <c r="Z108" s="30" t="s">
        <v>238</v>
      </c>
      <c r="AJ108" s="4" t="s">
        <v>92</v>
      </c>
      <c r="AK108" s="4" t="s">
        <v>93</v>
      </c>
    </row>
    <row r="109" spans="1:37">
      <c r="D109" s="70" t="s">
        <v>276</v>
      </c>
      <c r="E109" s="71"/>
      <c r="F109" s="72"/>
      <c r="G109" s="73"/>
      <c r="H109" s="73"/>
      <c r="I109" s="73"/>
      <c r="J109" s="73"/>
      <c r="K109" s="74"/>
      <c r="L109" s="74"/>
      <c r="M109" s="71"/>
      <c r="N109" s="71"/>
      <c r="O109" s="72"/>
      <c r="P109" s="72"/>
      <c r="Q109" s="71"/>
      <c r="R109" s="71"/>
      <c r="S109" s="71"/>
      <c r="T109" s="75"/>
      <c r="U109" s="75"/>
      <c r="V109" s="75" t="s">
        <v>0</v>
      </c>
      <c r="W109" s="76"/>
      <c r="X109" s="72"/>
    </row>
    <row r="110" spans="1:37">
      <c r="D110" s="70" t="s">
        <v>277</v>
      </c>
      <c r="E110" s="71"/>
      <c r="F110" s="72"/>
      <c r="G110" s="73"/>
      <c r="H110" s="73"/>
      <c r="I110" s="73"/>
      <c r="J110" s="73"/>
      <c r="K110" s="74"/>
      <c r="L110" s="74"/>
      <c r="M110" s="71"/>
      <c r="N110" s="71"/>
      <c r="O110" s="72"/>
      <c r="P110" s="72"/>
      <c r="Q110" s="71"/>
      <c r="R110" s="71"/>
      <c r="S110" s="71"/>
      <c r="T110" s="75"/>
      <c r="U110" s="75"/>
      <c r="V110" s="75" t="s">
        <v>0</v>
      </c>
      <c r="W110" s="76"/>
      <c r="X110" s="72"/>
    </row>
    <row r="111" spans="1:37" ht="25.5">
      <c r="A111" s="25">
        <v>44</v>
      </c>
      <c r="B111" s="26" t="s">
        <v>234</v>
      </c>
      <c r="C111" s="27" t="s">
        <v>278</v>
      </c>
      <c r="D111" s="28" t="s">
        <v>279</v>
      </c>
      <c r="E111" s="29">
        <v>2</v>
      </c>
      <c r="F111" s="30" t="s">
        <v>98</v>
      </c>
      <c r="H111" s="31">
        <f>ROUND(E111*G111,2)</f>
        <v>0</v>
      </c>
      <c r="J111" s="31">
        <f>ROUND(E111*G111,2)</f>
        <v>0</v>
      </c>
      <c r="L111" s="32">
        <f>E111*K111</f>
        <v>0</v>
      </c>
      <c r="M111" s="29">
        <v>4.0000000000000001E-3</v>
      </c>
      <c r="N111" s="29">
        <f>E111*M111</f>
        <v>8.0000000000000002E-3</v>
      </c>
      <c r="P111" s="30" t="s">
        <v>89</v>
      </c>
      <c r="V111" s="33" t="s">
        <v>69</v>
      </c>
      <c r="X111" s="27" t="s">
        <v>280</v>
      </c>
      <c r="Y111" s="27" t="s">
        <v>278</v>
      </c>
      <c r="Z111" s="30" t="s">
        <v>238</v>
      </c>
      <c r="AJ111" s="4" t="s">
        <v>92</v>
      </c>
      <c r="AK111" s="4" t="s">
        <v>93</v>
      </c>
    </row>
    <row r="112" spans="1:37" ht="25.5">
      <c r="A112" s="25">
        <v>45</v>
      </c>
      <c r="B112" s="26" t="s">
        <v>234</v>
      </c>
      <c r="C112" s="27" t="s">
        <v>281</v>
      </c>
      <c r="D112" s="28" t="s">
        <v>282</v>
      </c>
      <c r="E112" s="29">
        <v>1</v>
      </c>
      <c r="F112" s="30" t="s">
        <v>98</v>
      </c>
      <c r="H112" s="31">
        <f>ROUND(E112*G112,2)</f>
        <v>0</v>
      </c>
      <c r="J112" s="31">
        <f>ROUND(E112*G112,2)</f>
        <v>0</v>
      </c>
      <c r="K112" s="32">
        <v>3.4000000000000002E-4</v>
      </c>
      <c r="L112" s="32">
        <f>E112*K112</f>
        <v>3.4000000000000002E-4</v>
      </c>
      <c r="M112" s="29">
        <v>2.5000000000000001E-2</v>
      </c>
      <c r="N112" s="29">
        <f>E112*M112</f>
        <v>2.5000000000000001E-2</v>
      </c>
      <c r="P112" s="30" t="s">
        <v>89</v>
      </c>
      <c r="V112" s="33" t="s">
        <v>69</v>
      </c>
      <c r="X112" s="27" t="s">
        <v>283</v>
      </c>
      <c r="Y112" s="27" t="s">
        <v>281</v>
      </c>
      <c r="Z112" s="30" t="s">
        <v>238</v>
      </c>
      <c r="AJ112" s="4" t="s">
        <v>92</v>
      </c>
      <c r="AK112" s="4" t="s">
        <v>93</v>
      </c>
    </row>
    <row r="113" spans="1:37">
      <c r="D113" s="70" t="s">
        <v>284</v>
      </c>
      <c r="E113" s="71"/>
      <c r="F113" s="72"/>
      <c r="G113" s="73"/>
      <c r="H113" s="73"/>
      <c r="I113" s="73"/>
      <c r="J113" s="73"/>
      <c r="K113" s="74"/>
      <c r="L113" s="74"/>
      <c r="M113" s="71"/>
      <c r="N113" s="71"/>
      <c r="O113" s="72"/>
      <c r="P113" s="72"/>
      <c r="Q113" s="71"/>
      <c r="R113" s="71"/>
      <c r="S113" s="71"/>
      <c r="T113" s="75"/>
      <c r="U113" s="75"/>
      <c r="V113" s="75" t="s">
        <v>0</v>
      </c>
      <c r="W113" s="76"/>
      <c r="X113" s="72"/>
    </row>
    <row r="114" spans="1:37">
      <c r="D114" s="70" t="s">
        <v>285</v>
      </c>
      <c r="E114" s="71"/>
      <c r="F114" s="72"/>
      <c r="G114" s="73"/>
      <c r="H114" s="73"/>
      <c r="I114" s="73"/>
      <c r="J114" s="73"/>
      <c r="K114" s="74"/>
      <c r="L114" s="74"/>
      <c r="M114" s="71"/>
      <c r="N114" s="71"/>
      <c r="O114" s="72"/>
      <c r="P114" s="72"/>
      <c r="Q114" s="71"/>
      <c r="R114" s="71"/>
      <c r="S114" s="71"/>
      <c r="T114" s="75"/>
      <c r="U114" s="75"/>
      <c r="V114" s="75" t="s">
        <v>0</v>
      </c>
      <c r="W114" s="76"/>
      <c r="X114" s="72"/>
    </row>
    <row r="115" spans="1:37" ht="25.5">
      <c r="A115" s="25">
        <v>46</v>
      </c>
      <c r="B115" s="26" t="s">
        <v>234</v>
      </c>
      <c r="C115" s="27" t="s">
        <v>286</v>
      </c>
      <c r="D115" s="28" t="s">
        <v>287</v>
      </c>
      <c r="E115" s="29">
        <v>7</v>
      </c>
      <c r="F115" s="30" t="s">
        <v>98</v>
      </c>
      <c r="H115" s="31">
        <f>ROUND(E115*G115,2)</f>
        <v>0</v>
      </c>
      <c r="J115" s="31">
        <f>ROUND(E115*G115,2)</f>
        <v>0</v>
      </c>
      <c r="K115" s="32">
        <v>3.4000000000000002E-4</v>
      </c>
      <c r="L115" s="32">
        <f>E115*K115</f>
        <v>2.3800000000000002E-3</v>
      </c>
      <c r="M115" s="29">
        <v>6.9000000000000006E-2</v>
      </c>
      <c r="N115" s="29">
        <f>E115*M115</f>
        <v>0.48300000000000004</v>
      </c>
      <c r="P115" s="30" t="s">
        <v>89</v>
      </c>
      <c r="V115" s="33" t="s">
        <v>69</v>
      </c>
      <c r="X115" s="27" t="s">
        <v>288</v>
      </c>
      <c r="Y115" s="27" t="s">
        <v>286</v>
      </c>
      <c r="Z115" s="30" t="s">
        <v>238</v>
      </c>
      <c r="AJ115" s="4" t="s">
        <v>92</v>
      </c>
      <c r="AK115" s="4" t="s">
        <v>93</v>
      </c>
    </row>
    <row r="116" spans="1:37">
      <c r="D116" s="70" t="s">
        <v>289</v>
      </c>
      <c r="E116" s="71"/>
      <c r="F116" s="72"/>
      <c r="G116" s="73"/>
      <c r="H116" s="73"/>
      <c r="I116" s="73"/>
      <c r="J116" s="73"/>
      <c r="K116" s="74"/>
      <c r="L116" s="74"/>
      <c r="M116" s="71"/>
      <c r="N116" s="71"/>
      <c r="O116" s="72"/>
      <c r="P116" s="72"/>
      <c r="Q116" s="71"/>
      <c r="R116" s="71"/>
      <c r="S116" s="71"/>
      <c r="T116" s="75"/>
      <c r="U116" s="75"/>
      <c r="V116" s="75" t="s">
        <v>0</v>
      </c>
      <c r="W116" s="76"/>
      <c r="X116" s="72"/>
    </row>
    <row r="117" spans="1:37">
      <c r="D117" s="70" t="s">
        <v>290</v>
      </c>
      <c r="E117" s="71"/>
      <c r="F117" s="72"/>
      <c r="G117" s="73"/>
      <c r="H117" s="73"/>
      <c r="I117" s="73"/>
      <c r="J117" s="73"/>
      <c r="K117" s="74"/>
      <c r="L117" s="74"/>
      <c r="M117" s="71"/>
      <c r="N117" s="71"/>
      <c r="O117" s="72"/>
      <c r="P117" s="72"/>
      <c r="Q117" s="71"/>
      <c r="R117" s="71"/>
      <c r="S117" s="71"/>
      <c r="T117" s="75"/>
      <c r="U117" s="75"/>
      <c r="V117" s="75" t="s">
        <v>0</v>
      </c>
      <c r="W117" s="76"/>
      <c r="X117" s="72"/>
    </row>
    <row r="118" spans="1:37">
      <c r="D118" s="70" t="s">
        <v>291</v>
      </c>
      <c r="E118" s="71"/>
      <c r="F118" s="72"/>
      <c r="G118" s="73"/>
      <c r="H118" s="73"/>
      <c r="I118" s="73"/>
      <c r="J118" s="73"/>
      <c r="K118" s="74"/>
      <c r="L118" s="74"/>
      <c r="M118" s="71"/>
      <c r="N118" s="71"/>
      <c r="O118" s="72"/>
      <c r="P118" s="72"/>
      <c r="Q118" s="71"/>
      <c r="R118" s="71"/>
      <c r="S118" s="71"/>
      <c r="T118" s="75"/>
      <c r="U118" s="75"/>
      <c r="V118" s="75" t="s">
        <v>0</v>
      </c>
      <c r="W118" s="76"/>
      <c r="X118" s="72"/>
    </row>
    <row r="119" spans="1:37">
      <c r="D119" s="70" t="s">
        <v>292</v>
      </c>
      <c r="E119" s="71"/>
      <c r="F119" s="72"/>
      <c r="G119" s="73"/>
      <c r="H119" s="73"/>
      <c r="I119" s="73"/>
      <c r="J119" s="73"/>
      <c r="K119" s="74"/>
      <c r="L119" s="74"/>
      <c r="M119" s="71"/>
      <c r="N119" s="71"/>
      <c r="O119" s="72"/>
      <c r="P119" s="72"/>
      <c r="Q119" s="71"/>
      <c r="R119" s="71"/>
      <c r="S119" s="71"/>
      <c r="T119" s="75"/>
      <c r="U119" s="75"/>
      <c r="V119" s="75" t="s">
        <v>0</v>
      </c>
      <c r="W119" s="76"/>
      <c r="X119" s="72"/>
    </row>
    <row r="120" spans="1:37" ht="25.5">
      <c r="A120" s="25">
        <v>47</v>
      </c>
      <c r="B120" s="26" t="s">
        <v>234</v>
      </c>
      <c r="C120" s="27" t="s">
        <v>286</v>
      </c>
      <c r="D120" s="28" t="s">
        <v>287</v>
      </c>
      <c r="E120" s="29">
        <v>0.66200000000000003</v>
      </c>
      <c r="F120" s="30" t="s">
        <v>98</v>
      </c>
      <c r="H120" s="31">
        <f>ROUND(E120*G120,2)</f>
        <v>0</v>
      </c>
      <c r="J120" s="31">
        <f>ROUND(E120*G120,2)</f>
        <v>0</v>
      </c>
      <c r="K120" s="32">
        <v>3.4000000000000002E-4</v>
      </c>
      <c r="L120" s="32">
        <f>E120*K120</f>
        <v>2.2508000000000003E-4</v>
      </c>
      <c r="M120" s="29">
        <v>6.9000000000000006E-2</v>
      </c>
      <c r="N120" s="29">
        <f>E120*M120</f>
        <v>4.5678000000000003E-2</v>
      </c>
      <c r="P120" s="30" t="s">
        <v>89</v>
      </c>
      <c r="V120" s="33" t="s">
        <v>69</v>
      </c>
      <c r="X120" s="27" t="s">
        <v>288</v>
      </c>
      <c r="Y120" s="27" t="s">
        <v>286</v>
      </c>
      <c r="Z120" s="30" t="s">
        <v>238</v>
      </c>
      <c r="AJ120" s="4" t="s">
        <v>92</v>
      </c>
      <c r="AK120" s="4" t="s">
        <v>93</v>
      </c>
    </row>
    <row r="121" spans="1:37">
      <c r="D121" s="70" t="s">
        <v>293</v>
      </c>
      <c r="E121" s="71"/>
      <c r="F121" s="72"/>
      <c r="G121" s="73"/>
      <c r="H121" s="73"/>
      <c r="I121" s="73"/>
      <c r="J121" s="73"/>
      <c r="K121" s="74"/>
      <c r="L121" s="74"/>
      <c r="M121" s="71"/>
      <c r="N121" s="71"/>
      <c r="O121" s="72"/>
      <c r="P121" s="72"/>
      <c r="Q121" s="71"/>
      <c r="R121" s="71"/>
      <c r="S121" s="71"/>
      <c r="T121" s="75"/>
      <c r="U121" s="75"/>
      <c r="V121" s="75" t="s">
        <v>0</v>
      </c>
      <c r="W121" s="76"/>
      <c r="X121" s="72"/>
    </row>
    <row r="122" spans="1:37">
      <c r="D122" s="70" t="s">
        <v>125</v>
      </c>
      <c r="E122" s="71"/>
      <c r="F122" s="72"/>
      <c r="G122" s="73"/>
      <c r="H122" s="73"/>
      <c r="I122" s="73"/>
      <c r="J122" s="73"/>
      <c r="K122" s="74"/>
      <c r="L122" s="74"/>
      <c r="M122" s="71"/>
      <c r="N122" s="71"/>
      <c r="O122" s="72"/>
      <c r="P122" s="72"/>
      <c r="Q122" s="71"/>
      <c r="R122" s="71"/>
      <c r="S122" s="71"/>
      <c r="T122" s="75"/>
      <c r="U122" s="75"/>
      <c r="V122" s="75" t="s">
        <v>0</v>
      </c>
      <c r="W122" s="76"/>
      <c r="X122" s="72"/>
    </row>
    <row r="123" spans="1:37" ht="25.5">
      <c r="A123" s="25">
        <v>48</v>
      </c>
      <c r="B123" s="26" t="s">
        <v>234</v>
      </c>
      <c r="C123" s="27" t="s">
        <v>294</v>
      </c>
      <c r="D123" s="28" t="s">
        <v>295</v>
      </c>
      <c r="E123" s="29">
        <v>2</v>
      </c>
      <c r="F123" s="30" t="s">
        <v>296</v>
      </c>
      <c r="H123" s="31">
        <f>ROUND(E123*G123,2)</f>
        <v>0</v>
      </c>
      <c r="J123" s="31">
        <f>ROUND(E123*G123,2)</f>
        <v>0</v>
      </c>
      <c r="K123" s="32">
        <v>5.5999999999999995E-4</v>
      </c>
      <c r="L123" s="32">
        <f>E123*K123</f>
        <v>1.1199999999999999E-3</v>
      </c>
      <c r="M123" s="29">
        <v>3.0000000000000001E-3</v>
      </c>
      <c r="N123" s="29">
        <f>E123*M123</f>
        <v>6.0000000000000001E-3</v>
      </c>
      <c r="P123" s="30" t="s">
        <v>89</v>
      </c>
      <c r="V123" s="33" t="s">
        <v>69</v>
      </c>
      <c r="X123" s="27" t="s">
        <v>297</v>
      </c>
      <c r="Y123" s="27" t="s">
        <v>294</v>
      </c>
      <c r="Z123" s="30" t="s">
        <v>238</v>
      </c>
      <c r="AJ123" s="4" t="s">
        <v>92</v>
      </c>
      <c r="AK123" s="4" t="s">
        <v>93</v>
      </c>
    </row>
    <row r="124" spans="1:37">
      <c r="D124" s="70" t="s">
        <v>298</v>
      </c>
      <c r="E124" s="71"/>
      <c r="F124" s="72"/>
      <c r="G124" s="73"/>
      <c r="H124" s="73"/>
      <c r="I124" s="73"/>
      <c r="J124" s="73"/>
      <c r="K124" s="74"/>
      <c r="L124" s="74"/>
      <c r="M124" s="71"/>
      <c r="N124" s="71"/>
      <c r="O124" s="72"/>
      <c r="P124" s="72"/>
      <c r="Q124" s="71"/>
      <c r="R124" s="71"/>
      <c r="S124" s="71"/>
      <c r="T124" s="75"/>
      <c r="U124" s="75"/>
      <c r="V124" s="75" t="s">
        <v>0</v>
      </c>
      <c r="W124" s="76"/>
      <c r="X124" s="72"/>
    </row>
    <row r="125" spans="1:37">
      <c r="D125" s="70" t="s">
        <v>290</v>
      </c>
      <c r="E125" s="71"/>
      <c r="F125" s="72"/>
      <c r="G125" s="73"/>
      <c r="H125" s="73"/>
      <c r="I125" s="73"/>
      <c r="J125" s="73"/>
      <c r="K125" s="74"/>
      <c r="L125" s="74"/>
      <c r="M125" s="71"/>
      <c r="N125" s="71"/>
      <c r="O125" s="72"/>
      <c r="P125" s="72"/>
      <c r="Q125" s="71"/>
      <c r="R125" s="71"/>
      <c r="S125" s="71"/>
      <c r="T125" s="75"/>
      <c r="U125" s="75"/>
      <c r="V125" s="75" t="s">
        <v>0</v>
      </c>
      <c r="W125" s="76"/>
      <c r="X125" s="72"/>
    </row>
    <row r="126" spans="1:37" ht="25.5">
      <c r="A126" s="25">
        <v>49</v>
      </c>
      <c r="B126" s="26" t="s">
        <v>234</v>
      </c>
      <c r="C126" s="27" t="s">
        <v>299</v>
      </c>
      <c r="D126" s="28" t="s">
        <v>300</v>
      </c>
      <c r="E126" s="29">
        <v>0.10299999999999999</v>
      </c>
      <c r="F126" s="30" t="s">
        <v>88</v>
      </c>
      <c r="H126" s="31">
        <f>ROUND(E126*G126,2)</f>
        <v>0</v>
      </c>
      <c r="J126" s="31">
        <f>ROUND(E126*G126,2)</f>
        <v>0</v>
      </c>
      <c r="K126" s="32">
        <v>1.42E-3</v>
      </c>
      <c r="L126" s="32">
        <f>E126*K126</f>
        <v>1.4626E-4</v>
      </c>
      <c r="M126" s="29">
        <v>1.8</v>
      </c>
      <c r="N126" s="29">
        <f>E126*M126</f>
        <v>0.18539999999999998</v>
      </c>
      <c r="P126" s="30" t="s">
        <v>89</v>
      </c>
      <c r="V126" s="33" t="s">
        <v>69</v>
      </c>
      <c r="X126" s="27" t="s">
        <v>301</v>
      </c>
      <c r="Y126" s="27" t="s">
        <v>299</v>
      </c>
      <c r="Z126" s="30" t="s">
        <v>238</v>
      </c>
      <c r="AJ126" s="4" t="s">
        <v>92</v>
      </c>
      <c r="AK126" s="4" t="s">
        <v>93</v>
      </c>
    </row>
    <row r="127" spans="1:37">
      <c r="D127" s="70" t="s">
        <v>302</v>
      </c>
      <c r="E127" s="71"/>
      <c r="F127" s="72"/>
      <c r="G127" s="73"/>
      <c r="H127" s="73"/>
      <c r="I127" s="73"/>
      <c r="J127" s="73"/>
      <c r="K127" s="74"/>
      <c r="L127" s="74"/>
      <c r="M127" s="71"/>
      <c r="N127" s="71"/>
      <c r="O127" s="72"/>
      <c r="P127" s="72"/>
      <c r="Q127" s="71"/>
      <c r="R127" s="71"/>
      <c r="S127" s="71"/>
      <c r="T127" s="75"/>
      <c r="U127" s="75"/>
      <c r="V127" s="75" t="s">
        <v>0</v>
      </c>
      <c r="W127" s="76"/>
      <c r="X127" s="72"/>
    </row>
    <row r="128" spans="1:37">
      <c r="D128" s="70" t="s">
        <v>303</v>
      </c>
      <c r="E128" s="71"/>
      <c r="F128" s="72"/>
      <c r="G128" s="73"/>
      <c r="H128" s="73"/>
      <c r="I128" s="73"/>
      <c r="J128" s="73"/>
      <c r="K128" s="74"/>
      <c r="L128" s="74"/>
      <c r="M128" s="71"/>
      <c r="N128" s="71"/>
      <c r="O128" s="72"/>
      <c r="P128" s="72"/>
      <c r="Q128" s="71"/>
      <c r="R128" s="71"/>
      <c r="S128" s="71"/>
      <c r="T128" s="75"/>
      <c r="U128" s="75"/>
      <c r="V128" s="75" t="s">
        <v>0</v>
      </c>
      <c r="W128" s="76"/>
      <c r="X128" s="72"/>
    </row>
    <row r="129" spans="1:37">
      <c r="A129" s="25">
        <v>50</v>
      </c>
      <c r="B129" s="26" t="s">
        <v>234</v>
      </c>
      <c r="C129" s="27" t="s">
        <v>304</v>
      </c>
      <c r="D129" s="28" t="s">
        <v>305</v>
      </c>
      <c r="E129" s="29">
        <v>1</v>
      </c>
      <c r="F129" s="30" t="s">
        <v>98</v>
      </c>
      <c r="H129" s="31">
        <f>ROUND(E129*G129,2)</f>
        <v>0</v>
      </c>
      <c r="J129" s="31">
        <f>ROUND(E129*G129,2)</f>
        <v>0</v>
      </c>
      <c r="K129" s="32">
        <v>5.0000000000000001E-4</v>
      </c>
      <c r="L129" s="32">
        <f>E129*K129</f>
        <v>5.0000000000000001E-4</v>
      </c>
      <c r="M129" s="29">
        <v>1.4999999999999999E-2</v>
      </c>
      <c r="N129" s="29">
        <f>E129*M129</f>
        <v>1.4999999999999999E-2</v>
      </c>
      <c r="P129" s="30" t="s">
        <v>89</v>
      </c>
      <c r="V129" s="33" t="s">
        <v>69</v>
      </c>
      <c r="X129" s="27" t="s">
        <v>306</v>
      </c>
      <c r="Y129" s="27" t="s">
        <v>304</v>
      </c>
      <c r="Z129" s="30" t="s">
        <v>238</v>
      </c>
      <c r="AJ129" s="4" t="s">
        <v>92</v>
      </c>
      <c r="AK129" s="4" t="s">
        <v>93</v>
      </c>
    </row>
    <row r="130" spans="1:37">
      <c r="D130" s="70" t="s">
        <v>307</v>
      </c>
      <c r="E130" s="71"/>
      <c r="F130" s="72"/>
      <c r="G130" s="73"/>
      <c r="H130" s="73"/>
      <c r="I130" s="73"/>
      <c r="J130" s="73"/>
      <c r="K130" s="74"/>
      <c r="L130" s="74"/>
      <c r="M130" s="71"/>
      <c r="N130" s="71"/>
      <c r="O130" s="72"/>
      <c r="P130" s="72"/>
      <c r="Q130" s="71"/>
      <c r="R130" s="71"/>
      <c r="S130" s="71"/>
      <c r="T130" s="75"/>
      <c r="U130" s="75"/>
      <c r="V130" s="75" t="s">
        <v>0</v>
      </c>
      <c r="W130" s="76"/>
      <c r="X130" s="72"/>
    </row>
    <row r="131" spans="1:37">
      <c r="D131" s="70" t="s">
        <v>285</v>
      </c>
      <c r="E131" s="71"/>
      <c r="F131" s="72"/>
      <c r="G131" s="73"/>
      <c r="H131" s="73"/>
      <c r="I131" s="73"/>
      <c r="J131" s="73"/>
      <c r="K131" s="74"/>
      <c r="L131" s="74"/>
      <c r="M131" s="71"/>
      <c r="N131" s="71"/>
      <c r="O131" s="72"/>
      <c r="P131" s="72"/>
      <c r="Q131" s="71"/>
      <c r="R131" s="71"/>
      <c r="S131" s="71"/>
      <c r="T131" s="75"/>
      <c r="U131" s="75"/>
      <c r="V131" s="75" t="s">
        <v>0</v>
      </c>
      <c r="W131" s="76"/>
      <c r="X131" s="72"/>
    </row>
    <row r="132" spans="1:37" ht="25.5">
      <c r="A132" s="25">
        <v>51</v>
      </c>
      <c r="B132" s="26" t="s">
        <v>234</v>
      </c>
      <c r="C132" s="27" t="s">
        <v>308</v>
      </c>
      <c r="D132" s="28" t="s">
        <v>309</v>
      </c>
      <c r="E132" s="29">
        <v>125</v>
      </c>
      <c r="F132" s="30" t="s">
        <v>136</v>
      </c>
      <c r="H132" s="31">
        <f>ROUND(E132*G132,2)</f>
        <v>0</v>
      </c>
      <c r="J132" s="31">
        <f>ROUND(E132*G132,2)</f>
        <v>0</v>
      </c>
      <c r="K132" s="32">
        <v>5.0000000000000001E-4</v>
      </c>
      <c r="L132" s="32">
        <f>E132*K132</f>
        <v>6.25E-2</v>
      </c>
      <c r="M132" s="29">
        <v>2E-3</v>
      </c>
      <c r="N132" s="29">
        <f>E132*M132</f>
        <v>0.25</v>
      </c>
      <c r="P132" s="30" t="s">
        <v>89</v>
      </c>
      <c r="V132" s="33" t="s">
        <v>69</v>
      </c>
      <c r="X132" s="27" t="s">
        <v>310</v>
      </c>
      <c r="Y132" s="27" t="s">
        <v>308</v>
      </c>
      <c r="Z132" s="30" t="s">
        <v>238</v>
      </c>
      <c r="AJ132" s="4" t="s">
        <v>92</v>
      </c>
      <c r="AK132" s="4" t="s">
        <v>93</v>
      </c>
    </row>
    <row r="133" spans="1:37">
      <c r="D133" s="70" t="s">
        <v>311</v>
      </c>
      <c r="E133" s="71"/>
      <c r="F133" s="72"/>
      <c r="G133" s="73"/>
      <c r="H133" s="73"/>
      <c r="I133" s="73"/>
      <c r="J133" s="73"/>
      <c r="K133" s="74"/>
      <c r="L133" s="74"/>
      <c r="M133" s="71"/>
      <c r="N133" s="71"/>
      <c r="O133" s="72"/>
      <c r="P133" s="72"/>
      <c r="Q133" s="71"/>
      <c r="R133" s="71"/>
      <c r="S133" s="71"/>
      <c r="T133" s="75"/>
      <c r="U133" s="75"/>
      <c r="V133" s="75" t="s">
        <v>0</v>
      </c>
      <c r="W133" s="76"/>
      <c r="X133" s="72"/>
    </row>
    <row r="134" spans="1:37">
      <c r="D134" s="70" t="s">
        <v>312</v>
      </c>
      <c r="E134" s="71"/>
      <c r="F134" s="72"/>
      <c r="G134" s="73"/>
      <c r="H134" s="73"/>
      <c r="I134" s="73"/>
      <c r="J134" s="73"/>
      <c r="K134" s="74"/>
      <c r="L134" s="74"/>
      <c r="M134" s="71"/>
      <c r="N134" s="71"/>
      <c r="O134" s="72"/>
      <c r="P134" s="72"/>
      <c r="Q134" s="71"/>
      <c r="R134" s="71"/>
      <c r="S134" s="71"/>
      <c r="T134" s="75"/>
      <c r="U134" s="75"/>
      <c r="V134" s="75" t="s">
        <v>0</v>
      </c>
      <c r="W134" s="76"/>
      <c r="X134" s="72"/>
    </row>
    <row r="135" spans="1:37" ht="25.5">
      <c r="A135" s="25">
        <v>52</v>
      </c>
      <c r="B135" s="26" t="s">
        <v>234</v>
      </c>
      <c r="C135" s="27" t="s">
        <v>313</v>
      </c>
      <c r="D135" s="28" t="s">
        <v>314</v>
      </c>
      <c r="E135" s="29">
        <v>64.459999999999994</v>
      </c>
      <c r="F135" s="30" t="s">
        <v>120</v>
      </c>
      <c r="H135" s="31">
        <f>ROUND(E135*G135,2)</f>
        <v>0</v>
      </c>
      <c r="J135" s="31">
        <f>ROUND(E135*G135,2)</f>
        <v>0</v>
      </c>
      <c r="L135" s="32">
        <f>E135*K135</f>
        <v>0</v>
      </c>
      <c r="M135" s="29">
        <v>6.8000000000000005E-2</v>
      </c>
      <c r="N135" s="29">
        <f>E135*M135</f>
        <v>4.3832800000000001</v>
      </c>
      <c r="P135" s="30" t="s">
        <v>89</v>
      </c>
      <c r="V135" s="33" t="s">
        <v>69</v>
      </c>
      <c r="X135" s="27" t="s">
        <v>315</v>
      </c>
      <c r="Y135" s="27" t="s">
        <v>313</v>
      </c>
      <c r="Z135" s="30" t="s">
        <v>238</v>
      </c>
      <c r="AJ135" s="4" t="s">
        <v>92</v>
      </c>
      <c r="AK135" s="4" t="s">
        <v>93</v>
      </c>
    </row>
    <row r="136" spans="1:37">
      <c r="A136" s="25">
        <v>53</v>
      </c>
      <c r="B136" s="26" t="s">
        <v>234</v>
      </c>
      <c r="C136" s="27" t="s">
        <v>316</v>
      </c>
      <c r="D136" s="28" t="s">
        <v>317</v>
      </c>
      <c r="E136" s="29">
        <v>19.114999999999998</v>
      </c>
      <c r="F136" s="30" t="s">
        <v>116</v>
      </c>
      <c r="H136" s="31">
        <f>ROUND(E136*G136,2)</f>
        <v>0</v>
      </c>
      <c r="J136" s="31">
        <f>ROUND(E136*G136,2)</f>
        <v>0</v>
      </c>
      <c r="L136" s="32">
        <f>E136*K136</f>
        <v>0</v>
      </c>
      <c r="N136" s="29">
        <f>E136*M136</f>
        <v>0</v>
      </c>
      <c r="P136" s="30" t="s">
        <v>89</v>
      </c>
      <c r="V136" s="33" t="s">
        <v>69</v>
      </c>
      <c r="X136" s="27" t="s">
        <v>318</v>
      </c>
      <c r="Y136" s="27" t="s">
        <v>316</v>
      </c>
      <c r="Z136" s="30" t="s">
        <v>238</v>
      </c>
      <c r="AJ136" s="4" t="s">
        <v>92</v>
      </c>
      <c r="AK136" s="4" t="s">
        <v>93</v>
      </c>
    </row>
    <row r="137" spans="1:37" ht="25.5">
      <c r="A137" s="25">
        <v>54</v>
      </c>
      <c r="B137" s="26" t="s">
        <v>234</v>
      </c>
      <c r="C137" s="27" t="s">
        <v>319</v>
      </c>
      <c r="D137" s="28" t="s">
        <v>320</v>
      </c>
      <c r="E137" s="29">
        <v>19.117999999999999</v>
      </c>
      <c r="F137" s="30" t="s">
        <v>116</v>
      </c>
      <c r="H137" s="31">
        <f>ROUND(E137*G137,2)</f>
        <v>0</v>
      </c>
      <c r="J137" s="31">
        <f>ROUND(E137*G137,2)</f>
        <v>0</v>
      </c>
      <c r="L137" s="32">
        <f>E137*K137</f>
        <v>0</v>
      </c>
      <c r="N137" s="29">
        <f>E137*M137</f>
        <v>0</v>
      </c>
      <c r="P137" s="30" t="s">
        <v>89</v>
      </c>
      <c r="V137" s="33" t="s">
        <v>69</v>
      </c>
      <c r="X137" s="27" t="s">
        <v>321</v>
      </c>
      <c r="Y137" s="27" t="s">
        <v>319</v>
      </c>
      <c r="Z137" s="30" t="s">
        <v>238</v>
      </c>
      <c r="AJ137" s="4" t="s">
        <v>92</v>
      </c>
      <c r="AK137" s="4" t="s">
        <v>93</v>
      </c>
    </row>
    <row r="138" spans="1:37">
      <c r="A138" s="25">
        <v>55</v>
      </c>
      <c r="B138" s="26" t="s">
        <v>234</v>
      </c>
      <c r="C138" s="27" t="s">
        <v>322</v>
      </c>
      <c r="D138" s="28" t="s">
        <v>323</v>
      </c>
      <c r="E138" s="29">
        <v>19.117999999999999</v>
      </c>
      <c r="F138" s="30" t="s">
        <v>116</v>
      </c>
      <c r="H138" s="31">
        <f>ROUND(E138*G138,2)</f>
        <v>0</v>
      </c>
      <c r="J138" s="31">
        <f>ROUND(E138*G138,2)</f>
        <v>0</v>
      </c>
      <c r="L138" s="32">
        <f>E138*K138</f>
        <v>0</v>
      </c>
      <c r="N138" s="29">
        <f>E138*M138</f>
        <v>0</v>
      </c>
      <c r="P138" s="30" t="s">
        <v>89</v>
      </c>
      <c r="V138" s="33" t="s">
        <v>69</v>
      </c>
      <c r="X138" s="27" t="s">
        <v>324</v>
      </c>
      <c r="Y138" s="27" t="s">
        <v>322</v>
      </c>
      <c r="Z138" s="30" t="s">
        <v>238</v>
      </c>
      <c r="AJ138" s="4" t="s">
        <v>92</v>
      </c>
      <c r="AK138" s="4" t="s">
        <v>93</v>
      </c>
    </row>
    <row r="139" spans="1:37" ht="25.5">
      <c r="A139" s="25">
        <v>56</v>
      </c>
      <c r="B139" s="26" t="s">
        <v>234</v>
      </c>
      <c r="C139" s="27" t="s">
        <v>325</v>
      </c>
      <c r="D139" s="28" t="s">
        <v>326</v>
      </c>
      <c r="E139" s="29">
        <v>363.24200000000002</v>
      </c>
      <c r="F139" s="30" t="s">
        <v>116</v>
      </c>
      <c r="H139" s="31">
        <f>ROUND(E139*G139,2)</f>
        <v>0</v>
      </c>
      <c r="J139" s="31">
        <f>ROUND(E139*G139,2)</f>
        <v>0</v>
      </c>
      <c r="L139" s="32">
        <f>E139*K139</f>
        <v>0</v>
      </c>
      <c r="N139" s="29">
        <f>E139*M139</f>
        <v>0</v>
      </c>
      <c r="P139" s="30" t="s">
        <v>89</v>
      </c>
      <c r="V139" s="33" t="s">
        <v>69</v>
      </c>
      <c r="X139" s="27" t="s">
        <v>327</v>
      </c>
      <c r="Y139" s="27" t="s">
        <v>325</v>
      </c>
      <c r="Z139" s="30" t="s">
        <v>238</v>
      </c>
      <c r="AJ139" s="4" t="s">
        <v>92</v>
      </c>
      <c r="AK139" s="4" t="s">
        <v>93</v>
      </c>
    </row>
    <row r="140" spans="1:37" ht="25.5">
      <c r="A140" s="25">
        <v>57</v>
      </c>
      <c r="B140" s="26" t="s">
        <v>234</v>
      </c>
      <c r="C140" s="27" t="s">
        <v>328</v>
      </c>
      <c r="D140" s="28" t="s">
        <v>329</v>
      </c>
      <c r="E140" s="29">
        <v>19.117999999999999</v>
      </c>
      <c r="F140" s="30" t="s">
        <v>116</v>
      </c>
      <c r="H140" s="31">
        <f>ROUND(E140*G140,2)</f>
        <v>0</v>
      </c>
      <c r="J140" s="31">
        <f>ROUND(E140*G140,2)</f>
        <v>0</v>
      </c>
      <c r="L140" s="32">
        <f>E140*K140</f>
        <v>0</v>
      </c>
      <c r="N140" s="29">
        <f>E140*M140</f>
        <v>0</v>
      </c>
      <c r="P140" s="30" t="s">
        <v>89</v>
      </c>
      <c r="V140" s="33" t="s">
        <v>69</v>
      </c>
      <c r="X140" s="27" t="s">
        <v>330</v>
      </c>
      <c r="Y140" s="27" t="s">
        <v>328</v>
      </c>
      <c r="Z140" s="30" t="s">
        <v>238</v>
      </c>
      <c r="AJ140" s="4" t="s">
        <v>92</v>
      </c>
      <c r="AK140" s="4" t="s">
        <v>93</v>
      </c>
    </row>
    <row r="141" spans="1:37" ht="25.5">
      <c r="A141" s="25">
        <v>58</v>
      </c>
      <c r="B141" s="26" t="s">
        <v>234</v>
      </c>
      <c r="C141" s="27" t="s">
        <v>331</v>
      </c>
      <c r="D141" s="28" t="s">
        <v>332</v>
      </c>
      <c r="E141" s="29">
        <v>191.18</v>
      </c>
      <c r="F141" s="30" t="s">
        <v>116</v>
      </c>
      <c r="H141" s="31">
        <f>ROUND(E141*G141,2)</f>
        <v>0</v>
      </c>
      <c r="J141" s="31">
        <f>ROUND(E141*G141,2)</f>
        <v>0</v>
      </c>
      <c r="L141" s="32">
        <f>E141*K141</f>
        <v>0</v>
      </c>
      <c r="N141" s="29">
        <f>E141*M141</f>
        <v>0</v>
      </c>
      <c r="P141" s="30" t="s">
        <v>89</v>
      </c>
      <c r="V141" s="33" t="s">
        <v>69</v>
      </c>
      <c r="X141" s="27" t="s">
        <v>333</v>
      </c>
      <c r="Y141" s="27" t="s">
        <v>331</v>
      </c>
      <c r="Z141" s="30" t="s">
        <v>238</v>
      </c>
      <c r="AJ141" s="4" t="s">
        <v>92</v>
      </c>
      <c r="AK141" s="4" t="s">
        <v>93</v>
      </c>
    </row>
    <row r="142" spans="1:37" ht="25.5">
      <c r="A142" s="25">
        <v>59</v>
      </c>
      <c r="B142" s="26" t="s">
        <v>234</v>
      </c>
      <c r="C142" s="27" t="s">
        <v>334</v>
      </c>
      <c r="D142" s="28" t="s">
        <v>335</v>
      </c>
      <c r="E142" s="29">
        <v>19.117999999999999</v>
      </c>
      <c r="F142" s="30" t="s">
        <v>116</v>
      </c>
      <c r="H142" s="31">
        <f>ROUND(E142*G142,2)</f>
        <v>0</v>
      </c>
      <c r="J142" s="31">
        <f>ROUND(E142*G142,2)</f>
        <v>0</v>
      </c>
      <c r="L142" s="32">
        <f>E142*K142</f>
        <v>0</v>
      </c>
      <c r="N142" s="29">
        <f>E142*M142</f>
        <v>0</v>
      </c>
      <c r="P142" s="30" t="s">
        <v>89</v>
      </c>
      <c r="V142" s="33" t="s">
        <v>69</v>
      </c>
      <c r="X142" s="27" t="s">
        <v>336</v>
      </c>
      <c r="Y142" s="27" t="s">
        <v>334</v>
      </c>
      <c r="Z142" s="30" t="s">
        <v>238</v>
      </c>
      <c r="AJ142" s="4" t="s">
        <v>92</v>
      </c>
      <c r="AK142" s="4" t="s">
        <v>93</v>
      </c>
    </row>
    <row r="143" spans="1:37">
      <c r="A143" s="25">
        <v>60</v>
      </c>
      <c r="B143" s="26" t="s">
        <v>146</v>
      </c>
      <c r="C143" s="27" t="s">
        <v>337</v>
      </c>
      <c r="D143" s="28" t="s">
        <v>338</v>
      </c>
      <c r="E143" s="29">
        <v>21.841999999999999</v>
      </c>
      <c r="F143" s="30" t="s">
        <v>116</v>
      </c>
      <c r="H143" s="31">
        <f>ROUND(E143*G143,2)</f>
        <v>0</v>
      </c>
      <c r="J143" s="31">
        <f>ROUND(E143*G143,2)</f>
        <v>0</v>
      </c>
      <c r="L143" s="32">
        <f>E143*K143</f>
        <v>0</v>
      </c>
      <c r="N143" s="29">
        <f>E143*M143</f>
        <v>0</v>
      </c>
      <c r="P143" s="30" t="s">
        <v>89</v>
      </c>
      <c r="V143" s="33" t="s">
        <v>69</v>
      </c>
      <c r="X143" s="27" t="s">
        <v>339</v>
      </c>
      <c r="Y143" s="27" t="s">
        <v>337</v>
      </c>
      <c r="Z143" s="30" t="s">
        <v>150</v>
      </c>
      <c r="AJ143" s="4" t="s">
        <v>92</v>
      </c>
      <c r="AK143" s="4" t="s">
        <v>93</v>
      </c>
    </row>
    <row r="144" spans="1:37">
      <c r="D144" s="66" t="s">
        <v>340</v>
      </c>
      <c r="E144" s="67">
        <f>J144</f>
        <v>0</v>
      </c>
      <c r="H144" s="67">
        <f>SUM(H78:H143)</f>
        <v>0</v>
      </c>
      <c r="I144" s="67">
        <f>SUM(I78:I143)</f>
        <v>0</v>
      </c>
      <c r="J144" s="67">
        <f>SUM(J78:J143)</f>
        <v>0</v>
      </c>
      <c r="L144" s="68">
        <f>SUM(L78:L143)</f>
        <v>0.35441561999999999</v>
      </c>
      <c r="N144" s="69">
        <f>SUM(N78:N143)</f>
        <v>19.118017000000002</v>
      </c>
      <c r="W144" s="34">
        <f>SUM(W78:W143)</f>
        <v>0</v>
      </c>
    </row>
    <row r="146" spans="1:37">
      <c r="D146" s="66" t="s">
        <v>341</v>
      </c>
      <c r="E146" s="69">
        <f>J146</f>
        <v>0</v>
      </c>
      <c r="H146" s="67">
        <f>+H15+H38+H42+H76+H144</f>
        <v>0</v>
      </c>
      <c r="I146" s="67">
        <f>+I15+I38+I42+I76+I144</f>
        <v>0</v>
      </c>
      <c r="J146" s="67">
        <f>+J15+J38+J42+J76+J144</f>
        <v>0</v>
      </c>
      <c r="L146" s="68">
        <f>+L15+L38+L42+L76+L144</f>
        <v>21.841025820000002</v>
      </c>
      <c r="N146" s="69">
        <f>+N15+N38+N42+N76+N144</f>
        <v>19.118017000000002</v>
      </c>
      <c r="W146" s="34">
        <f>+W15+W38+W42+W76+W144</f>
        <v>0</v>
      </c>
    </row>
    <row r="148" spans="1:37">
      <c r="B148" s="65" t="s">
        <v>342</v>
      </c>
    </row>
    <row r="149" spans="1:37">
      <c r="B149" s="27" t="s">
        <v>343</v>
      </c>
    </row>
    <row r="150" spans="1:37" ht="25.5">
      <c r="A150" s="25">
        <v>61</v>
      </c>
      <c r="B150" s="26" t="s">
        <v>344</v>
      </c>
      <c r="C150" s="27" t="s">
        <v>345</v>
      </c>
      <c r="D150" s="28" t="s">
        <v>346</v>
      </c>
      <c r="E150" s="29">
        <v>2</v>
      </c>
      <c r="F150" s="30" t="s">
        <v>120</v>
      </c>
      <c r="H150" s="31">
        <f>ROUND(E150*G150,2)</f>
        <v>0</v>
      </c>
      <c r="J150" s="31">
        <f>ROUND(E150*G150,2)</f>
        <v>0</v>
      </c>
      <c r="K150" s="32">
        <v>5.9999999999999995E-4</v>
      </c>
      <c r="L150" s="32">
        <f>E150*K150</f>
        <v>1.1999999999999999E-3</v>
      </c>
      <c r="N150" s="29">
        <f>E150*M150</f>
        <v>0</v>
      </c>
      <c r="P150" s="30" t="s">
        <v>89</v>
      </c>
      <c r="V150" s="33" t="s">
        <v>347</v>
      </c>
      <c r="X150" s="27" t="s">
        <v>348</v>
      </c>
      <c r="Y150" s="27" t="s">
        <v>345</v>
      </c>
      <c r="Z150" s="30" t="s">
        <v>349</v>
      </c>
      <c r="AJ150" s="4" t="s">
        <v>350</v>
      </c>
      <c r="AK150" s="4" t="s">
        <v>93</v>
      </c>
    </row>
    <row r="151" spans="1:37">
      <c r="A151" s="25">
        <v>62</v>
      </c>
      <c r="B151" s="26" t="s">
        <v>344</v>
      </c>
      <c r="C151" s="27" t="s">
        <v>351</v>
      </c>
      <c r="D151" s="28" t="s">
        <v>352</v>
      </c>
      <c r="E151" s="29">
        <v>24.3</v>
      </c>
      <c r="F151" s="30" t="s">
        <v>120</v>
      </c>
      <c r="H151" s="31">
        <f>ROUND(E151*G151,2)</f>
        <v>0</v>
      </c>
      <c r="J151" s="31">
        <f>ROUND(E151*G151,2)</f>
        <v>0</v>
      </c>
      <c r="K151" s="32">
        <v>3.0000000000000001E-5</v>
      </c>
      <c r="L151" s="32">
        <f>E151*K151</f>
        <v>7.2900000000000005E-4</v>
      </c>
      <c r="N151" s="29">
        <f>E151*M151</f>
        <v>0</v>
      </c>
      <c r="P151" s="30" t="s">
        <v>89</v>
      </c>
      <c r="V151" s="33" t="s">
        <v>347</v>
      </c>
      <c r="X151" s="27" t="s">
        <v>353</v>
      </c>
      <c r="Y151" s="27" t="s">
        <v>351</v>
      </c>
      <c r="Z151" s="30" t="s">
        <v>349</v>
      </c>
      <c r="AJ151" s="4" t="s">
        <v>350</v>
      </c>
      <c r="AK151" s="4" t="s">
        <v>93</v>
      </c>
    </row>
    <row r="152" spans="1:37">
      <c r="D152" s="70" t="s">
        <v>195</v>
      </c>
      <c r="E152" s="71"/>
      <c r="F152" s="72"/>
      <c r="G152" s="73"/>
      <c r="H152" s="73"/>
      <c r="I152" s="73"/>
      <c r="J152" s="73"/>
      <c r="K152" s="74"/>
      <c r="L152" s="74"/>
      <c r="M152" s="71"/>
      <c r="N152" s="71"/>
      <c r="O152" s="72"/>
      <c r="P152" s="72"/>
      <c r="Q152" s="71"/>
      <c r="R152" s="71"/>
      <c r="S152" s="71"/>
      <c r="T152" s="75"/>
      <c r="U152" s="75"/>
      <c r="V152" s="75" t="s">
        <v>0</v>
      </c>
      <c r="W152" s="76"/>
      <c r="X152" s="72"/>
    </row>
    <row r="153" spans="1:37">
      <c r="A153" s="25">
        <v>63</v>
      </c>
      <c r="B153" s="26" t="s">
        <v>207</v>
      </c>
      <c r="C153" s="27" t="s">
        <v>354</v>
      </c>
      <c r="D153" s="28" t="s">
        <v>355</v>
      </c>
      <c r="E153" s="29">
        <v>25.515000000000001</v>
      </c>
      <c r="F153" s="30" t="s">
        <v>120</v>
      </c>
      <c r="I153" s="31">
        <f>ROUND(E153*G153,2)</f>
        <v>0</v>
      </c>
      <c r="J153" s="31">
        <f>ROUND(E153*G153,2)</f>
        <v>0</v>
      </c>
      <c r="K153" s="32">
        <v>7.0000000000000001E-3</v>
      </c>
      <c r="L153" s="32">
        <f>E153*K153</f>
        <v>0.17860500000000001</v>
      </c>
      <c r="N153" s="29">
        <f>E153*M153</f>
        <v>0</v>
      </c>
      <c r="P153" s="30" t="s">
        <v>89</v>
      </c>
      <c r="V153" s="33" t="s">
        <v>68</v>
      </c>
      <c r="X153" s="27" t="s">
        <v>354</v>
      </c>
      <c r="Y153" s="27" t="s">
        <v>354</v>
      </c>
      <c r="Z153" s="30" t="s">
        <v>356</v>
      </c>
      <c r="AA153" s="27" t="s">
        <v>89</v>
      </c>
      <c r="AJ153" s="4" t="s">
        <v>357</v>
      </c>
      <c r="AK153" s="4" t="s">
        <v>93</v>
      </c>
    </row>
    <row r="154" spans="1:37">
      <c r="A154" s="25">
        <v>64</v>
      </c>
      <c r="B154" s="26" t="s">
        <v>344</v>
      </c>
      <c r="C154" s="27" t="s">
        <v>358</v>
      </c>
      <c r="D154" s="28" t="s">
        <v>359</v>
      </c>
      <c r="E154" s="29">
        <v>1.7729999999999999</v>
      </c>
      <c r="F154" s="30" t="s">
        <v>120</v>
      </c>
      <c r="H154" s="31">
        <f>ROUND(E154*G154,2)</f>
        <v>0</v>
      </c>
      <c r="J154" s="31">
        <f>ROUND(E154*G154,2)</f>
        <v>0</v>
      </c>
      <c r="K154" s="32">
        <v>9.0000000000000006E-5</v>
      </c>
      <c r="L154" s="32">
        <f>E154*K154</f>
        <v>1.5956999999999999E-4</v>
      </c>
      <c r="N154" s="29">
        <f>E154*M154</f>
        <v>0</v>
      </c>
      <c r="P154" s="30" t="s">
        <v>89</v>
      </c>
      <c r="V154" s="33" t="s">
        <v>347</v>
      </c>
      <c r="X154" s="27" t="s">
        <v>360</v>
      </c>
      <c r="Y154" s="27" t="s">
        <v>358</v>
      </c>
      <c r="Z154" s="30" t="s">
        <v>349</v>
      </c>
      <c r="AJ154" s="4" t="s">
        <v>350</v>
      </c>
      <c r="AK154" s="4" t="s">
        <v>93</v>
      </c>
    </row>
    <row r="155" spans="1:37">
      <c r="D155" s="70" t="s">
        <v>361</v>
      </c>
      <c r="E155" s="71"/>
      <c r="F155" s="72"/>
      <c r="G155" s="73"/>
      <c r="H155" s="73"/>
      <c r="I155" s="73"/>
      <c r="J155" s="73"/>
      <c r="K155" s="74"/>
      <c r="L155" s="74"/>
      <c r="M155" s="71"/>
      <c r="N155" s="71"/>
      <c r="O155" s="72"/>
      <c r="P155" s="72"/>
      <c r="Q155" s="71"/>
      <c r="R155" s="71"/>
      <c r="S155" s="71"/>
      <c r="T155" s="75"/>
      <c r="U155" s="75"/>
      <c r="V155" s="75" t="s">
        <v>0</v>
      </c>
      <c r="W155" s="76"/>
      <c r="X155" s="72"/>
    </row>
    <row r="156" spans="1:37" ht="25.5">
      <c r="A156" s="25">
        <v>65</v>
      </c>
      <c r="B156" s="26" t="s">
        <v>344</v>
      </c>
      <c r="C156" s="27" t="s">
        <v>362</v>
      </c>
      <c r="D156" s="28" t="s">
        <v>363</v>
      </c>
      <c r="E156" s="29">
        <v>50.65</v>
      </c>
      <c r="F156" s="30" t="s">
        <v>120</v>
      </c>
      <c r="H156" s="31">
        <f>ROUND(E156*G156,2)</f>
        <v>0</v>
      </c>
      <c r="J156" s="31">
        <f>ROUND(E156*G156,2)</f>
        <v>0</v>
      </c>
      <c r="K156" s="32">
        <v>3.8000000000000002E-4</v>
      </c>
      <c r="L156" s="32">
        <f>E156*K156</f>
        <v>1.9247E-2</v>
      </c>
      <c r="N156" s="29">
        <f>E156*M156</f>
        <v>0</v>
      </c>
      <c r="P156" s="30" t="s">
        <v>89</v>
      </c>
      <c r="V156" s="33" t="s">
        <v>347</v>
      </c>
      <c r="X156" s="27" t="s">
        <v>364</v>
      </c>
      <c r="Y156" s="27" t="s">
        <v>362</v>
      </c>
      <c r="Z156" s="30" t="s">
        <v>349</v>
      </c>
      <c r="AJ156" s="4" t="s">
        <v>350</v>
      </c>
      <c r="AK156" s="4" t="s">
        <v>93</v>
      </c>
    </row>
    <row r="157" spans="1:37" ht="25.5">
      <c r="A157" s="25">
        <v>66</v>
      </c>
      <c r="B157" s="26" t="s">
        <v>207</v>
      </c>
      <c r="C157" s="27" t="s">
        <v>365</v>
      </c>
      <c r="D157" s="28" t="s">
        <v>366</v>
      </c>
      <c r="E157" s="29">
        <v>50.65</v>
      </c>
      <c r="F157" s="30" t="s">
        <v>120</v>
      </c>
      <c r="I157" s="31">
        <f>ROUND(E157*G157,2)</f>
        <v>0</v>
      </c>
      <c r="J157" s="31">
        <f>ROUND(E157*G157,2)</f>
        <v>0</v>
      </c>
      <c r="K157" s="32">
        <v>1.7500000000000002E-2</v>
      </c>
      <c r="L157" s="32">
        <f>E157*K157</f>
        <v>0.88637500000000002</v>
      </c>
      <c r="N157" s="29">
        <f>E157*M157</f>
        <v>0</v>
      </c>
      <c r="P157" s="30" t="s">
        <v>89</v>
      </c>
      <c r="V157" s="33" t="s">
        <v>68</v>
      </c>
      <c r="X157" s="27" t="s">
        <v>365</v>
      </c>
      <c r="Y157" s="27" t="s">
        <v>365</v>
      </c>
      <c r="Z157" s="30" t="s">
        <v>367</v>
      </c>
      <c r="AA157" s="27" t="s">
        <v>89</v>
      </c>
      <c r="AJ157" s="4" t="s">
        <v>357</v>
      </c>
      <c r="AK157" s="4" t="s">
        <v>93</v>
      </c>
    </row>
    <row r="158" spans="1:37" ht="25.5">
      <c r="A158" s="25">
        <v>67</v>
      </c>
      <c r="B158" s="26" t="s">
        <v>344</v>
      </c>
      <c r="C158" s="27" t="s">
        <v>368</v>
      </c>
      <c r="D158" s="28" t="s">
        <v>369</v>
      </c>
      <c r="F158" s="30" t="s">
        <v>55</v>
      </c>
      <c r="H158" s="31">
        <f>ROUND(E158*G158,2)</f>
        <v>0</v>
      </c>
      <c r="J158" s="31">
        <f>ROUND(E158*G158,2)</f>
        <v>0</v>
      </c>
      <c r="L158" s="32">
        <f>E158*K158</f>
        <v>0</v>
      </c>
      <c r="N158" s="29">
        <f>E158*M158</f>
        <v>0</v>
      </c>
      <c r="P158" s="30" t="s">
        <v>89</v>
      </c>
      <c r="V158" s="33" t="s">
        <v>347</v>
      </c>
      <c r="X158" s="27" t="s">
        <v>370</v>
      </c>
      <c r="Y158" s="27" t="s">
        <v>368</v>
      </c>
      <c r="Z158" s="30" t="s">
        <v>349</v>
      </c>
      <c r="AJ158" s="4" t="s">
        <v>350</v>
      </c>
      <c r="AK158" s="4" t="s">
        <v>93</v>
      </c>
    </row>
    <row r="159" spans="1:37">
      <c r="D159" s="66" t="s">
        <v>371</v>
      </c>
      <c r="E159" s="67">
        <f>J159</f>
        <v>0</v>
      </c>
      <c r="H159" s="67">
        <f>SUM(H148:H158)</f>
        <v>0</v>
      </c>
      <c r="I159" s="67">
        <f>SUM(I148:I158)</f>
        <v>0</v>
      </c>
      <c r="J159" s="67">
        <f>SUM(J148:J158)</f>
        <v>0</v>
      </c>
      <c r="L159" s="68">
        <f>SUM(L148:L158)</f>
        <v>1.08631557</v>
      </c>
      <c r="N159" s="69">
        <f>SUM(N148:N158)</f>
        <v>0</v>
      </c>
      <c r="W159" s="34">
        <f>SUM(W148:W158)</f>
        <v>0</v>
      </c>
    </row>
    <row r="161" spans="1:37">
      <c r="B161" s="27" t="s">
        <v>372</v>
      </c>
    </row>
    <row r="162" spans="1:37">
      <c r="A162" s="25">
        <v>68</v>
      </c>
      <c r="B162" s="26" t="s">
        <v>373</v>
      </c>
      <c r="C162" s="27" t="s">
        <v>374</v>
      </c>
      <c r="D162" s="28" t="s">
        <v>375</v>
      </c>
      <c r="E162" s="29">
        <v>1</v>
      </c>
      <c r="F162" s="30" t="s">
        <v>376</v>
      </c>
      <c r="H162" s="31">
        <f>ROUND(E162*G162,2)</f>
        <v>0</v>
      </c>
      <c r="J162" s="31">
        <f>ROUND(E162*G162,2)</f>
        <v>0</v>
      </c>
      <c r="L162" s="32">
        <f>E162*K162</f>
        <v>0</v>
      </c>
      <c r="N162" s="29">
        <f>E162*M162</f>
        <v>0</v>
      </c>
      <c r="P162" s="30" t="s">
        <v>89</v>
      </c>
      <c r="V162" s="33" t="s">
        <v>347</v>
      </c>
      <c r="X162" s="27" t="s">
        <v>374</v>
      </c>
      <c r="Y162" s="27" t="s">
        <v>374</v>
      </c>
      <c r="Z162" s="30" t="s">
        <v>143</v>
      </c>
      <c r="AJ162" s="4" t="s">
        <v>350</v>
      </c>
      <c r="AK162" s="4" t="s">
        <v>93</v>
      </c>
    </row>
    <row r="163" spans="1:37">
      <c r="A163" s="25">
        <v>69</v>
      </c>
      <c r="B163" s="26" t="s">
        <v>373</v>
      </c>
      <c r="C163" s="27" t="s">
        <v>377</v>
      </c>
      <c r="D163" s="28" t="s">
        <v>378</v>
      </c>
      <c r="E163" s="29">
        <v>1</v>
      </c>
      <c r="F163" s="30" t="s">
        <v>376</v>
      </c>
      <c r="H163" s="31">
        <f>ROUND(E163*G163,2)</f>
        <v>0</v>
      </c>
      <c r="J163" s="31">
        <f>ROUND(E163*G163,2)</f>
        <v>0</v>
      </c>
      <c r="L163" s="32">
        <f>E163*K163</f>
        <v>0</v>
      </c>
      <c r="N163" s="29">
        <f>E163*M163</f>
        <v>0</v>
      </c>
      <c r="P163" s="30" t="s">
        <v>89</v>
      </c>
      <c r="V163" s="33" t="s">
        <v>347</v>
      </c>
      <c r="X163" s="27" t="s">
        <v>377</v>
      </c>
      <c r="Y163" s="27" t="s">
        <v>377</v>
      </c>
      <c r="Z163" s="30" t="s">
        <v>143</v>
      </c>
      <c r="AJ163" s="4" t="s">
        <v>350</v>
      </c>
      <c r="AK163" s="4" t="s">
        <v>93</v>
      </c>
    </row>
    <row r="164" spans="1:37">
      <c r="D164" s="66" t="s">
        <v>379</v>
      </c>
      <c r="E164" s="67">
        <f>J164</f>
        <v>0</v>
      </c>
      <c r="H164" s="67">
        <f>SUM(H161:H163)</f>
        <v>0</v>
      </c>
      <c r="I164" s="67">
        <f>SUM(I161:I163)</f>
        <v>0</v>
      </c>
      <c r="J164" s="67">
        <f>SUM(J161:J163)</f>
        <v>0</v>
      </c>
      <c r="L164" s="68">
        <f>SUM(L161:L163)</f>
        <v>0</v>
      </c>
      <c r="N164" s="69">
        <f>SUM(N161:N163)</f>
        <v>0</v>
      </c>
      <c r="W164" s="34">
        <f>SUM(W161:W163)</f>
        <v>0</v>
      </c>
    </row>
    <row r="166" spans="1:37">
      <c r="B166" s="27" t="s">
        <v>380</v>
      </c>
    </row>
    <row r="167" spans="1:37">
      <c r="A167" s="25">
        <v>70</v>
      </c>
      <c r="B167" s="26" t="s">
        <v>381</v>
      </c>
      <c r="C167" s="27" t="s">
        <v>382</v>
      </c>
      <c r="D167" s="28" t="s">
        <v>383</v>
      </c>
      <c r="E167" s="29">
        <v>1</v>
      </c>
      <c r="F167" s="30" t="s">
        <v>376</v>
      </c>
      <c r="H167" s="31">
        <f>ROUND(E167*G167,2)</f>
        <v>0</v>
      </c>
      <c r="J167" s="31">
        <f>ROUND(E167*G167,2)</f>
        <v>0</v>
      </c>
      <c r="L167" s="32">
        <f>E167*K167</f>
        <v>0</v>
      </c>
      <c r="N167" s="29">
        <f>E167*M167</f>
        <v>0</v>
      </c>
      <c r="P167" s="30" t="s">
        <v>89</v>
      </c>
      <c r="V167" s="33" t="s">
        <v>347</v>
      </c>
      <c r="X167" s="27" t="s">
        <v>382</v>
      </c>
      <c r="Y167" s="27" t="s">
        <v>382</v>
      </c>
      <c r="Z167" s="30" t="s">
        <v>143</v>
      </c>
      <c r="AJ167" s="4" t="s">
        <v>350</v>
      </c>
      <c r="AK167" s="4" t="s">
        <v>93</v>
      </c>
    </row>
    <row r="168" spans="1:37">
      <c r="D168" s="66" t="s">
        <v>384</v>
      </c>
      <c r="E168" s="67">
        <f>J168</f>
        <v>0</v>
      </c>
      <c r="H168" s="67">
        <f>SUM(H166:H167)</f>
        <v>0</v>
      </c>
      <c r="I168" s="67">
        <f>SUM(I166:I167)</f>
        <v>0</v>
      </c>
      <c r="J168" s="67">
        <f>SUM(J166:J167)</f>
        <v>0</v>
      </c>
      <c r="L168" s="68">
        <f>SUM(L166:L167)</f>
        <v>0</v>
      </c>
      <c r="N168" s="69">
        <f>SUM(N166:N167)</f>
        <v>0</v>
      </c>
      <c r="W168" s="34">
        <f>SUM(W166:W167)</f>
        <v>0</v>
      </c>
    </row>
    <row r="170" spans="1:37">
      <c r="B170" s="27" t="s">
        <v>385</v>
      </c>
    </row>
    <row r="171" spans="1:37" ht="25.5">
      <c r="A171" s="25">
        <v>71</v>
      </c>
      <c r="B171" s="26" t="s">
        <v>386</v>
      </c>
      <c r="C171" s="27" t="s">
        <v>387</v>
      </c>
      <c r="D171" s="28" t="s">
        <v>388</v>
      </c>
      <c r="E171" s="29">
        <v>5.85</v>
      </c>
      <c r="F171" s="30" t="s">
        <v>120</v>
      </c>
      <c r="H171" s="31">
        <f>ROUND(E171*G171,2)</f>
        <v>0</v>
      </c>
      <c r="J171" s="31">
        <f>ROUND(E171*G171,2)</f>
        <v>0</v>
      </c>
      <c r="K171" s="32">
        <v>5.0000000000000002E-5</v>
      </c>
      <c r="L171" s="32">
        <f>E171*K171</f>
        <v>2.9250000000000001E-4</v>
      </c>
      <c r="N171" s="29">
        <f>E171*M171</f>
        <v>0</v>
      </c>
      <c r="P171" s="30" t="s">
        <v>89</v>
      </c>
      <c r="V171" s="33" t="s">
        <v>347</v>
      </c>
      <c r="X171" s="27" t="s">
        <v>387</v>
      </c>
      <c r="Y171" s="27" t="s">
        <v>387</v>
      </c>
      <c r="Z171" s="30" t="s">
        <v>389</v>
      </c>
      <c r="AJ171" s="4" t="s">
        <v>350</v>
      </c>
      <c r="AK171" s="4" t="s">
        <v>93</v>
      </c>
    </row>
    <row r="172" spans="1:37">
      <c r="D172" s="70" t="s">
        <v>265</v>
      </c>
      <c r="E172" s="71"/>
      <c r="F172" s="72"/>
      <c r="G172" s="73"/>
      <c r="H172" s="73"/>
      <c r="I172" s="73"/>
      <c r="J172" s="73"/>
      <c r="K172" s="74"/>
      <c r="L172" s="74"/>
      <c r="M172" s="71"/>
      <c r="N172" s="71"/>
      <c r="O172" s="72"/>
      <c r="P172" s="72"/>
      <c r="Q172" s="71"/>
      <c r="R172" s="71"/>
      <c r="S172" s="71"/>
      <c r="T172" s="75"/>
      <c r="U172" s="75"/>
      <c r="V172" s="75" t="s">
        <v>0</v>
      </c>
      <c r="W172" s="76"/>
      <c r="X172" s="72"/>
    </row>
    <row r="173" spans="1:37" ht="25.5">
      <c r="A173" s="25">
        <v>72</v>
      </c>
      <c r="B173" s="26" t="s">
        <v>386</v>
      </c>
      <c r="C173" s="27" t="s">
        <v>390</v>
      </c>
      <c r="D173" s="28" t="s">
        <v>391</v>
      </c>
      <c r="E173" s="29">
        <v>50.65</v>
      </c>
      <c r="F173" s="30" t="s">
        <v>120</v>
      </c>
      <c r="H173" s="31">
        <f>ROUND(E173*G173,2)</f>
        <v>0</v>
      </c>
      <c r="J173" s="31">
        <f>ROUND(E173*G173,2)</f>
        <v>0</v>
      </c>
      <c r="K173" s="32">
        <v>5.0000000000000002E-5</v>
      </c>
      <c r="L173" s="32">
        <f>E173*K173</f>
        <v>2.5325E-3</v>
      </c>
      <c r="N173" s="29">
        <f>E173*M173</f>
        <v>0</v>
      </c>
      <c r="P173" s="30" t="s">
        <v>89</v>
      </c>
      <c r="V173" s="33" t="s">
        <v>347</v>
      </c>
      <c r="X173" s="27" t="s">
        <v>390</v>
      </c>
      <c r="Y173" s="27" t="s">
        <v>390</v>
      </c>
      <c r="Z173" s="30" t="s">
        <v>389</v>
      </c>
      <c r="AJ173" s="4" t="s">
        <v>350</v>
      </c>
      <c r="AK173" s="4" t="s">
        <v>93</v>
      </c>
    </row>
    <row r="174" spans="1:37">
      <c r="A174" s="25">
        <v>73</v>
      </c>
      <c r="B174" s="26" t="s">
        <v>386</v>
      </c>
      <c r="C174" s="27" t="s">
        <v>392</v>
      </c>
      <c r="D174" s="28" t="s">
        <v>393</v>
      </c>
      <c r="E174" s="29">
        <v>21.25</v>
      </c>
      <c r="F174" s="30" t="s">
        <v>120</v>
      </c>
      <c r="H174" s="31">
        <f>ROUND(E174*G174,2)</f>
        <v>0</v>
      </c>
      <c r="J174" s="31">
        <f>ROUND(E174*G174,2)</f>
        <v>0</v>
      </c>
      <c r="K174" s="32">
        <v>5.0000000000000002E-5</v>
      </c>
      <c r="L174" s="32">
        <f>E174*K174</f>
        <v>1.0625000000000001E-3</v>
      </c>
      <c r="N174" s="29">
        <f>E174*M174</f>
        <v>0</v>
      </c>
      <c r="P174" s="30" t="s">
        <v>89</v>
      </c>
      <c r="V174" s="33" t="s">
        <v>347</v>
      </c>
      <c r="X174" s="27" t="s">
        <v>394</v>
      </c>
      <c r="Y174" s="27" t="s">
        <v>392</v>
      </c>
      <c r="Z174" s="30" t="s">
        <v>389</v>
      </c>
      <c r="AJ174" s="4" t="s">
        <v>350</v>
      </c>
      <c r="AK174" s="4" t="s">
        <v>93</v>
      </c>
    </row>
    <row r="175" spans="1:37">
      <c r="D175" s="70" t="s">
        <v>285</v>
      </c>
      <c r="E175" s="71"/>
      <c r="F175" s="72"/>
      <c r="G175" s="73"/>
      <c r="H175" s="73"/>
      <c r="I175" s="73"/>
      <c r="J175" s="73"/>
      <c r="K175" s="74"/>
      <c r="L175" s="74"/>
      <c r="M175" s="71"/>
      <c r="N175" s="71"/>
      <c r="O175" s="72"/>
      <c r="P175" s="72"/>
      <c r="Q175" s="71"/>
      <c r="R175" s="71"/>
      <c r="S175" s="71"/>
      <c r="T175" s="75"/>
      <c r="U175" s="75"/>
      <c r="V175" s="75" t="s">
        <v>0</v>
      </c>
      <c r="W175" s="76"/>
      <c r="X175" s="72"/>
    </row>
    <row r="176" spans="1:37">
      <c r="D176" s="70" t="s">
        <v>395</v>
      </c>
      <c r="E176" s="71"/>
      <c r="F176" s="72"/>
      <c r="G176" s="73"/>
      <c r="H176" s="73"/>
      <c r="I176" s="73"/>
      <c r="J176" s="73"/>
      <c r="K176" s="74"/>
      <c r="L176" s="74"/>
      <c r="M176" s="71"/>
      <c r="N176" s="71"/>
      <c r="O176" s="72"/>
      <c r="P176" s="72"/>
      <c r="Q176" s="71"/>
      <c r="R176" s="71"/>
      <c r="S176" s="71"/>
      <c r="T176" s="75"/>
      <c r="U176" s="75"/>
      <c r="V176" s="75" t="s">
        <v>0</v>
      </c>
      <c r="W176" s="76"/>
      <c r="X176" s="72"/>
    </row>
    <row r="177" spans="1:37">
      <c r="D177" s="70" t="s">
        <v>396</v>
      </c>
      <c r="E177" s="71"/>
      <c r="F177" s="72"/>
      <c r="G177" s="73"/>
      <c r="H177" s="73"/>
      <c r="I177" s="73"/>
      <c r="J177" s="73"/>
      <c r="K177" s="74"/>
      <c r="L177" s="74"/>
      <c r="M177" s="71"/>
      <c r="N177" s="71"/>
      <c r="O177" s="72"/>
      <c r="P177" s="72"/>
      <c r="Q177" s="71"/>
      <c r="R177" s="71"/>
      <c r="S177" s="71"/>
      <c r="T177" s="75"/>
      <c r="U177" s="75"/>
      <c r="V177" s="75" t="s">
        <v>0</v>
      </c>
      <c r="W177" s="76"/>
      <c r="X177" s="72"/>
    </row>
    <row r="178" spans="1:37">
      <c r="D178" s="70" t="s">
        <v>397</v>
      </c>
      <c r="E178" s="71"/>
      <c r="F178" s="72"/>
      <c r="G178" s="73"/>
      <c r="H178" s="73"/>
      <c r="I178" s="73"/>
      <c r="J178" s="73"/>
      <c r="K178" s="74"/>
      <c r="L178" s="74"/>
      <c r="M178" s="71"/>
      <c r="N178" s="71"/>
      <c r="O178" s="72"/>
      <c r="P178" s="72"/>
      <c r="Q178" s="71"/>
      <c r="R178" s="71"/>
      <c r="S178" s="71"/>
      <c r="T178" s="75"/>
      <c r="U178" s="75"/>
      <c r="V178" s="75" t="s">
        <v>0</v>
      </c>
      <c r="W178" s="76"/>
      <c r="X178" s="72"/>
    </row>
    <row r="179" spans="1:37">
      <c r="D179" s="70" t="s">
        <v>398</v>
      </c>
      <c r="E179" s="71"/>
      <c r="F179" s="72"/>
      <c r="G179" s="73"/>
      <c r="H179" s="73"/>
      <c r="I179" s="73"/>
      <c r="J179" s="73"/>
      <c r="K179" s="74"/>
      <c r="L179" s="74"/>
      <c r="M179" s="71"/>
      <c r="N179" s="71"/>
      <c r="O179" s="72"/>
      <c r="P179" s="72"/>
      <c r="Q179" s="71"/>
      <c r="R179" s="71"/>
      <c r="S179" s="71"/>
      <c r="T179" s="75"/>
      <c r="U179" s="75"/>
      <c r="V179" s="75" t="s">
        <v>0</v>
      </c>
      <c r="W179" s="76"/>
      <c r="X179" s="72"/>
    </row>
    <row r="180" spans="1:37" ht="25.5">
      <c r="A180" s="25">
        <v>74</v>
      </c>
      <c r="B180" s="26" t="s">
        <v>386</v>
      </c>
      <c r="C180" s="27" t="s">
        <v>399</v>
      </c>
      <c r="D180" s="28" t="s">
        <v>400</v>
      </c>
      <c r="E180" s="29">
        <v>11.88</v>
      </c>
      <c r="F180" s="30" t="s">
        <v>120</v>
      </c>
      <c r="H180" s="31">
        <f>ROUND(E180*G180,2)</f>
        <v>0</v>
      </c>
      <c r="J180" s="31">
        <f>ROUND(E180*G180,2)</f>
        <v>0</v>
      </c>
      <c r="K180" s="32">
        <v>5.0000000000000002E-5</v>
      </c>
      <c r="L180" s="32">
        <f>E180*K180</f>
        <v>5.9400000000000002E-4</v>
      </c>
      <c r="N180" s="29">
        <f>E180*M180</f>
        <v>0</v>
      </c>
      <c r="P180" s="30" t="s">
        <v>89</v>
      </c>
      <c r="V180" s="33" t="s">
        <v>347</v>
      </c>
      <c r="X180" s="27" t="s">
        <v>401</v>
      </c>
      <c r="Y180" s="27" t="s">
        <v>399</v>
      </c>
      <c r="Z180" s="30" t="s">
        <v>389</v>
      </c>
      <c r="AJ180" s="4" t="s">
        <v>350</v>
      </c>
      <c r="AK180" s="4" t="s">
        <v>93</v>
      </c>
    </row>
    <row r="181" spans="1:37">
      <c r="A181" s="25">
        <v>75</v>
      </c>
      <c r="B181" s="26" t="s">
        <v>386</v>
      </c>
      <c r="C181" s="27" t="s">
        <v>402</v>
      </c>
      <c r="D181" s="28" t="s">
        <v>403</v>
      </c>
      <c r="E181" s="29">
        <v>41.1</v>
      </c>
      <c r="F181" s="30" t="s">
        <v>120</v>
      </c>
      <c r="H181" s="31">
        <f>ROUND(E181*G181,2)</f>
        <v>0</v>
      </c>
      <c r="J181" s="31">
        <f>ROUND(E181*G181,2)</f>
        <v>0</v>
      </c>
      <c r="K181" s="32">
        <v>5.0000000000000002E-5</v>
      </c>
      <c r="L181" s="32">
        <f>E181*K181</f>
        <v>2.055E-3</v>
      </c>
      <c r="N181" s="29">
        <f>E181*M181</f>
        <v>0</v>
      </c>
      <c r="P181" s="30" t="s">
        <v>89</v>
      </c>
      <c r="V181" s="33" t="s">
        <v>347</v>
      </c>
      <c r="X181" s="27" t="s">
        <v>404</v>
      </c>
      <c r="Y181" s="27" t="s">
        <v>402</v>
      </c>
      <c r="Z181" s="30" t="s">
        <v>389</v>
      </c>
      <c r="AJ181" s="4" t="s">
        <v>350</v>
      </c>
      <c r="AK181" s="4" t="s">
        <v>93</v>
      </c>
    </row>
    <row r="182" spans="1:37" ht="25.5">
      <c r="A182" s="25">
        <v>76</v>
      </c>
      <c r="B182" s="26" t="s">
        <v>386</v>
      </c>
      <c r="C182" s="27" t="s">
        <v>405</v>
      </c>
      <c r="D182" s="28" t="s">
        <v>406</v>
      </c>
      <c r="E182" s="29">
        <v>4</v>
      </c>
      <c r="F182" s="30" t="s">
        <v>98</v>
      </c>
      <c r="H182" s="31">
        <f>ROUND(E182*G182,2)</f>
        <v>0</v>
      </c>
      <c r="J182" s="31">
        <f>ROUND(E182*G182,2)</f>
        <v>0</v>
      </c>
      <c r="L182" s="32">
        <f>E182*K182</f>
        <v>0</v>
      </c>
      <c r="N182" s="29">
        <f>E182*M182</f>
        <v>0</v>
      </c>
      <c r="P182" s="30" t="s">
        <v>89</v>
      </c>
      <c r="V182" s="33" t="s">
        <v>347</v>
      </c>
      <c r="X182" s="27" t="s">
        <v>407</v>
      </c>
      <c r="Y182" s="27" t="s">
        <v>405</v>
      </c>
      <c r="Z182" s="30" t="s">
        <v>206</v>
      </c>
      <c r="AJ182" s="4" t="s">
        <v>350</v>
      </c>
      <c r="AK182" s="4" t="s">
        <v>93</v>
      </c>
    </row>
    <row r="183" spans="1:37">
      <c r="D183" s="70" t="s">
        <v>408</v>
      </c>
      <c r="E183" s="71"/>
      <c r="F183" s="72"/>
      <c r="G183" s="73"/>
      <c r="H183" s="73"/>
      <c r="I183" s="73"/>
      <c r="J183" s="73"/>
      <c r="K183" s="74"/>
      <c r="L183" s="74"/>
      <c r="M183" s="71"/>
      <c r="N183" s="71"/>
      <c r="O183" s="72"/>
      <c r="P183" s="72"/>
      <c r="Q183" s="71"/>
      <c r="R183" s="71"/>
      <c r="S183" s="71"/>
      <c r="T183" s="75"/>
      <c r="U183" s="75"/>
      <c r="V183" s="75" t="s">
        <v>0</v>
      </c>
      <c r="W183" s="76"/>
      <c r="X183" s="72"/>
    </row>
    <row r="184" spans="1:37" ht="25.5">
      <c r="A184" s="25">
        <v>77</v>
      </c>
      <c r="B184" s="26" t="s">
        <v>386</v>
      </c>
      <c r="C184" s="27" t="s">
        <v>409</v>
      </c>
      <c r="D184" s="28" t="s">
        <v>410</v>
      </c>
      <c r="E184" s="29">
        <v>1</v>
      </c>
      <c r="F184" s="30" t="s">
        <v>98</v>
      </c>
      <c r="H184" s="31">
        <f>ROUND(E184*G184,2)</f>
        <v>0</v>
      </c>
      <c r="J184" s="31">
        <f>ROUND(E184*G184,2)</f>
        <v>0</v>
      </c>
      <c r="L184" s="32">
        <f>E184*K184</f>
        <v>0</v>
      </c>
      <c r="N184" s="29">
        <f>E184*M184</f>
        <v>0</v>
      </c>
      <c r="P184" s="30" t="s">
        <v>89</v>
      </c>
      <c r="V184" s="33" t="s">
        <v>347</v>
      </c>
      <c r="X184" s="27" t="s">
        <v>411</v>
      </c>
      <c r="Y184" s="27" t="s">
        <v>409</v>
      </c>
      <c r="Z184" s="30" t="s">
        <v>206</v>
      </c>
      <c r="AJ184" s="4" t="s">
        <v>350</v>
      </c>
      <c r="AK184" s="4" t="s">
        <v>93</v>
      </c>
    </row>
    <row r="185" spans="1:37">
      <c r="A185" s="25">
        <v>78</v>
      </c>
      <c r="B185" s="26" t="s">
        <v>207</v>
      </c>
      <c r="C185" s="27" t="s">
        <v>412</v>
      </c>
      <c r="D185" s="28" t="s">
        <v>413</v>
      </c>
      <c r="E185" s="29">
        <v>5</v>
      </c>
      <c r="F185" s="30" t="s">
        <v>296</v>
      </c>
      <c r="I185" s="31">
        <f>ROUND(E185*G185,2)</f>
        <v>0</v>
      </c>
      <c r="J185" s="31">
        <f>ROUND(E185*G185,2)</f>
        <v>0</v>
      </c>
      <c r="K185" s="32">
        <v>1.2E-2</v>
      </c>
      <c r="L185" s="32">
        <f>E185*K185</f>
        <v>0.06</v>
      </c>
      <c r="N185" s="29">
        <f>E185*M185</f>
        <v>0</v>
      </c>
      <c r="P185" s="30" t="s">
        <v>89</v>
      </c>
      <c r="V185" s="33" t="s">
        <v>68</v>
      </c>
      <c r="X185" s="27" t="s">
        <v>412</v>
      </c>
      <c r="Y185" s="27" t="s">
        <v>412</v>
      </c>
      <c r="Z185" s="30" t="s">
        <v>414</v>
      </c>
      <c r="AA185" s="27" t="s">
        <v>89</v>
      </c>
      <c r="AJ185" s="4" t="s">
        <v>357</v>
      </c>
      <c r="AK185" s="4" t="s">
        <v>93</v>
      </c>
    </row>
    <row r="186" spans="1:37">
      <c r="A186" s="25">
        <v>79</v>
      </c>
      <c r="B186" s="26" t="s">
        <v>207</v>
      </c>
      <c r="C186" s="27" t="s">
        <v>415</v>
      </c>
      <c r="D186" s="28" t="s">
        <v>416</v>
      </c>
      <c r="E186" s="29">
        <v>1</v>
      </c>
      <c r="F186" s="30" t="s">
        <v>296</v>
      </c>
      <c r="I186" s="31">
        <f>ROUND(E186*G186,2)</f>
        <v>0</v>
      </c>
      <c r="J186" s="31">
        <f>ROUND(E186*G186,2)</f>
        <v>0</v>
      </c>
      <c r="K186" s="32">
        <v>1.2E-2</v>
      </c>
      <c r="L186" s="32">
        <f>E186*K186</f>
        <v>1.2E-2</v>
      </c>
      <c r="N186" s="29">
        <f>E186*M186</f>
        <v>0</v>
      </c>
      <c r="P186" s="30" t="s">
        <v>89</v>
      </c>
      <c r="V186" s="33" t="s">
        <v>68</v>
      </c>
      <c r="X186" s="27" t="s">
        <v>415</v>
      </c>
      <c r="Y186" s="27" t="s">
        <v>415</v>
      </c>
      <c r="Z186" s="30" t="s">
        <v>414</v>
      </c>
      <c r="AA186" s="27" t="s">
        <v>89</v>
      </c>
      <c r="AJ186" s="4" t="s">
        <v>357</v>
      </c>
      <c r="AK186" s="4" t="s">
        <v>93</v>
      </c>
    </row>
    <row r="187" spans="1:37">
      <c r="A187" s="25">
        <v>80</v>
      </c>
      <c r="B187" s="26" t="s">
        <v>386</v>
      </c>
      <c r="C187" s="27" t="s">
        <v>417</v>
      </c>
      <c r="D187" s="28" t="s">
        <v>418</v>
      </c>
      <c r="E187" s="29">
        <v>1</v>
      </c>
      <c r="F187" s="30" t="s">
        <v>296</v>
      </c>
      <c r="H187" s="31">
        <f>ROUND(E187*G187,2)</f>
        <v>0</v>
      </c>
      <c r="J187" s="31">
        <f>ROUND(E187*G187,2)</f>
        <v>0</v>
      </c>
      <c r="L187" s="32">
        <f>E187*K187</f>
        <v>0</v>
      </c>
      <c r="N187" s="29">
        <f>E187*M187</f>
        <v>0</v>
      </c>
      <c r="P187" s="30" t="s">
        <v>89</v>
      </c>
      <c r="V187" s="33" t="s">
        <v>347</v>
      </c>
      <c r="X187" s="27" t="s">
        <v>419</v>
      </c>
      <c r="Y187" s="27" t="s">
        <v>417</v>
      </c>
      <c r="Z187" s="30" t="s">
        <v>206</v>
      </c>
      <c r="AJ187" s="4" t="s">
        <v>350</v>
      </c>
      <c r="AK187" s="4" t="s">
        <v>93</v>
      </c>
    </row>
    <row r="188" spans="1:37">
      <c r="A188" s="25">
        <v>81</v>
      </c>
      <c r="B188" s="26" t="s">
        <v>386</v>
      </c>
      <c r="C188" s="27" t="s">
        <v>420</v>
      </c>
      <c r="D188" s="28" t="s">
        <v>421</v>
      </c>
      <c r="E188" s="29">
        <v>1</v>
      </c>
      <c r="F188" s="30" t="s">
        <v>98</v>
      </c>
      <c r="H188" s="31">
        <f>ROUND(E188*G188,2)</f>
        <v>0</v>
      </c>
      <c r="J188" s="31">
        <f>ROUND(E188*G188,2)</f>
        <v>0</v>
      </c>
      <c r="L188" s="32">
        <f>E188*K188</f>
        <v>0</v>
      </c>
      <c r="N188" s="29">
        <f>E188*M188</f>
        <v>0</v>
      </c>
      <c r="P188" s="30" t="s">
        <v>89</v>
      </c>
      <c r="V188" s="33" t="s">
        <v>347</v>
      </c>
      <c r="X188" s="27" t="s">
        <v>422</v>
      </c>
      <c r="Y188" s="27" t="s">
        <v>420</v>
      </c>
      <c r="Z188" s="30" t="s">
        <v>206</v>
      </c>
      <c r="AJ188" s="4" t="s">
        <v>350</v>
      </c>
      <c r="AK188" s="4" t="s">
        <v>93</v>
      </c>
    </row>
    <row r="189" spans="1:37">
      <c r="A189" s="25">
        <v>82</v>
      </c>
      <c r="B189" s="26" t="s">
        <v>386</v>
      </c>
      <c r="C189" s="27" t="s">
        <v>423</v>
      </c>
      <c r="D189" s="28" t="s">
        <v>424</v>
      </c>
      <c r="E189" s="29">
        <v>1</v>
      </c>
      <c r="F189" s="30" t="s">
        <v>98</v>
      </c>
      <c r="H189" s="31">
        <f>ROUND(E189*G189,2)</f>
        <v>0</v>
      </c>
      <c r="J189" s="31">
        <f>ROUND(E189*G189,2)</f>
        <v>0</v>
      </c>
      <c r="L189" s="32">
        <f>E189*K189</f>
        <v>0</v>
      </c>
      <c r="N189" s="29">
        <f>E189*M189</f>
        <v>0</v>
      </c>
      <c r="P189" s="30" t="s">
        <v>89</v>
      </c>
      <c r="V189" s="33" t="s">
        <v>347</v>
      </c>
      <c r="X189" s="27" t="s">
        <v>425</v>
      </c>
      <c r="Y189" s="27" t="s">
        <v>423</v>
      </c>
      <c r="Z189" s="30" t="s">
        <v>389</v>
      </c>
      <c r="AJ189" s="4" t="s">
        <v>350</v>
      </c>
      <c r="AK189" s="4" t="s">
        <v>93</v>
      </c>
    </row>
    <row r="190" spans="1:37">
      <c r="A190" s="25">
        <v>83</v>
      </c>
      <c r="B190" s="26" t="s">
        <v>207</v>
      </c>
      <c r="C190" s="27" t="s">
        <v>426</v>
      </c>
      <c r="D190" s="28" t="s">
        <v>427</v>
      </c>
      <c r="E190" s="29">
        <v>1.8</v>
      </c>
      <c r="F190" s="30" t="s">
        <v>136</v>
      </c>
      <c r="I190" s="31">
        <f>ROUND(E190*G190,2)</f>
        <v>0</v>
      </c>
      <c r="J190" s="31">
        <f>ROUND(E190*G190,2)</f>
        <v>0</v>
      </c>
      <c r="K190" s="32">
        <v>0.156</v>
      </c>
      <c r="L190" s="32">
        <f>E190*K190</f>
        <v>0.28079999999999999</v>
      </c>
      <c r="N190" s="29">
        <f>E190*M190</f>
        <v>0</v>
      </c>
      <c r="P190" s="30" t="s">
        <v>89</v>
      </c>
      <c r="V190" s="33" t="s">
        <v>68</v>
      </c>
      <c r="X190" s="27" t="s">
        <v>426</v>
      </c>
      <c r="Y190" s="27" t="s">
        <v>426</v>
      </c>
      <c r="Z190" s="30" t="s">
        <v>428</v>
      </c>
      <c r="AA190" s="27" t="s">
        <v>89</v>
      </c>
      <c r="AJ190" s="4" t="s">
        <v>357</v>
      </c>
      <c r="AK190" s="4" t="s">
        <v>93</v>
      </c>
    </row>
    <row r="191" spans="1:37" ht="25.5">
      <c r="A191" s="25">
        <v>84</v>
      </c>
      <c r="B191" s="26" t="s">
        <v>386</v>
      </c>
      <c r="C191" s="27" t="s">
        <v>429</v>
      </c>
      <c r="D191" s="28" t="s">
        <v>430</v>
      </c>
      <c r="F191" s="30" t="s">
        <v>55</v>
      </c>
      <c r="H191" s="31">
        <f>ROUND(E191*G191,2)</f>
        <v>0</v>
      </c>
      <c r="J191" s="31">
        <f>ROUND(E191*G191,2)</f>
        <v>0</v>
      </c>
      <c r="L191" s="32">
        <f>E191*K191</f>
        <v>0</v>
      </c>
      <c r="N191" s="29">
        <f>E191*M191</f>
        <v>0</v>
      </c>
      <c r="P191" s="30" t="s">
        <v>89</v>
      </c>
      <c r="V191" s="33" t="s">
        <v>347</v>
      </c>
      <c r="X191" s="27" t="s">
        <v>431</v>
      </c>
      <c r="Y191" s="27" t="s">
        <v>429</v>
      </c>
      <c r="Z191" s="30" t="s">
        <v>389</v>
      </c>
      <c r="AJ191" s="4" t="s">
        <v>350</v>
      </c>
      <c r="AK191" s="4" t="s">
        <v>93</v>
      </c>
    </row>
    <row r="192" spans="1:37">
      <c r="D192" s="66" t="s">
        <v>432</v>
      </c>
      <c r="E192" s="67">
        <f>J192</f>
        <v>0</v>
      </c>
      <c r="H192" s="67">
        <f>SUM(H170:H191)</f>
        <v>0</v>
      </c>
      <c r="I192" s="67">
        <f>SUM(I170:I191)</f>
        <v>0</v>
      </c>
      <c r="J192" s="67">
        <f>SUM(J170:J191)</f>
        <v>0</v>
      </c>
      <c r="L192" s="68">
        <f>SUM(L170:L191)</f>
        <v>0.3593365</v>
      </c>
      <c r="N192" s="69">
        <f>SUM(N170:N191)</f>
        <v>0</v>
      </c>
      <c r="W192" s="34">
        <f>SUM(W170:W191)</f>
        <v>0</v>
      </c>
    </row>
    <row r="194" spans="1:37">
      <c r="B194" s="27" t="s">
        <v>433</v>
      </c>
    </row>
    <row r="195" spans="1:37" ht="25.5">
      <c r="A195" s="25">
        <v>85</v>
      </c>
      <c r="B195" s="26" t="s">
        <v>434</v>
      </c>
      <c r="C195" s="27" t="s">
        <v>435</v>
      </c>
      <c r="D195" s="28" t="s">
        <v>436</v>
      </c>
      <c r="E195" s="29">
        <v>50.82</v>
      </c>
      <c r="F195" s="30" t="s">
        <v>120</v>
      </c>
      <c r="H195" s="31">
        <f>ROUND(E195*G195,2)</f>
        <v>0</v>
      </c>
      <c r="J195" s="31">
        <f>ROUND(E195*G195,2)</f>
        <v>0</v>
      </c>
      <c r="K195" s="32">
        <v>1.4999999999999999E-4</v>
      </c>
      <c r="L195" s="32">
        <f>E195*K195</f>
        <v>7.6229999999999996E-3</v>
      </c>
      <c r="N195" s="29">
        <f>E195*M195</f>
        <v>0</v>
      </c>
      <c r="P195" s="30" t="s">
        <v>89</v>
      </c>
      <c r="V195" s="33" t="s">
        <v>347</v>
      </c>
      <c r="X195" s="27" t="s">
        <v>435</v>
      </c>
      <c r="Y195" s="27" t="s">
        <v>435</v>
      </c>
      <c r="Z195" s="30" t="s">
        <v>437</v>
      </c>
      <c r="AJ195" s="4" t="s">
        <v>350</v>
      </c>
      <c r="AK195" s="4" t="s">
        <v>93</v>
      </c>
    </row>
    <row r="196" spans="1:37">
      <c r="D196" s="70" t="s">
        <v>438</v>
      </c>
      <c r="E196" s="71"/>
      <c r="F196" s="72"/>
      <c r="G196" s="73"/>
      <c r="H196" s="73"/>
      <c r="I196" s="73"/>
      <c r="J196" s="73"/>
      <c r="K196" s="74"/>
      <c r="L196" s="74"/>
      <c r="M196" s="71"/>
      <c r="N196" s="71"/>
      <c r="O196" s="72"/>
      <c r="P196" s="72"/>
      <c r="Q196" s="71"/>
      <c r="R196" s="71"/>
      <c r="S196" s="71"/>
      <c r="T196" s="75"/>
      <c r="U196" s="75"/>
      <c r="V196" s="75" t="s">
        <v>0</v>
      </c>
      <c r="W196" s="76"/>
      <c r="X196" s="72"/>
    </row>
    <row r="197" spans="1:37" ht="25.5">
      <c r="A197" s="25">
        <v>86</v>
      </c>
      <c r="B197" s="26" t="s">
        <v>434</v>
      </c>
      <c r="C197" s="27" t="s">
        <v>439</v>
      </c>
      <c r="D197" s="28" t="s">
        <v>440</v>
      </c>
      <c r="E197" s="29">
        <v>1</v>
      </c>
      <c r="F197" s="30" t="s">
        <v>296</v>
      </c>
      <c r="H197" s="31">
        <f>ROUND(E197*G197,2)</f>
        <v>0</v>
      </c>
      <c r="J197" s="31">
        <f>ROUND(E197*G197,2)</f>
        <v>0</v>
      </c>
      <c r="K197" s="32">
        <v>1.4999999999999999E-4</v>
      </c>
      <c r="L197" s="32">
        <f>E197*K197</f>
        <v>1.4999999999999999E-4</v>
      </c>
      <c r="N197" s="29">
        <f>E197*M197</f>
        <v>0</v>
      </c>
      <c r="P197" s="30" t="s">
        <v>89</v>
      </c>
      <c r="V197" s="33" t="s">
        <v>347</v>
      </c>
      <c r="X197" s="27" t="s">
        <v>441</v>
      </c>
      <c r="Y197" s="27" t="s">
        <v>439</v>
      </c>
      <c r="Z197" s="30" t="s">
        <v>437</v>
      </c>
      <c r="AJ197" s="4" t="s">
        <v>350</v>
      </c>
      <c r="AK197" s="4" t="s">
        <v>93</v>
      </c>
    </row>
    <row r="198" spans="1:37" ht="25.5">
      <c r="A198" s="25">
        <v>87</v>
      </c>
      <c r="B198" s="26" t="s">
        <v>434</v>
      </c>
      <c r="C198" s="27" t="s">
        <v>442</v>
      </c>
      <c r="D198" s="28" t="s">
        <v>443</v>
      </c>
      <c r="E198" s="29">
        <v>1</v>
      </c>
      <c r="F198" s="30" t="s">
        <v>296</v>
      </c>
      <c r="H198" s="31">
        <f>ROUND(E198*G198,2)</f>
        <v>0</v>
      </c>
      <c r="J198" s="31">
        <f>ROUND(E198*G198,2)</f>
        <v>0</v>
      </c>
      <c r="K198" s="32">
        <v>1.4999999999999999E-4</v>
      </c>
      <c r="L198" s="32">
        <f>E198*K198</f>
        <v>1.4999999999999999E-4</v>
      </c>
      <c r="N198" s="29">
        <f>E198*M198</f>
        <v>0</v>
      </c>
      <c r="P198" s="30" t="s">
        <v>89</v>
      </c>
      <c r="V198" s="33" t="s">
        <v>347</v>
      </c>
      <c r="X198" s="27" t="s">
        <v>444</v>
      </c>
      <c r="Y198" s="27" t="s">
        <v>442</v>
      </c>
      <c r="Z198" s="30" t="s">
        <v>437</v>
      </c>
      <c r="AJ198" s="4" t="s">
        <v>350</v>
      </c>
      <c r="AK198" s="4" t="s">
        <v>93</v>
      </c>
    </row>
    <row r="199" spans="1:37">
      <c r="A199" s="25">
        <v>88</v>
      </c>
      <c r="B199" s="26" t="s">
        <v>434</v>
      </c>
      <c r="C199" s="27" t="s">
        <v>445</v>
      </c>
      <c r="D199" s="28" t="s">
        <v>446</v>
      </c>
      <c r="E199" s="29">
        <v>1</v>
      </c>
      <c r="F199" s="30" t="s">
        <v>296</v>
      </c>
      <c r="H199" s="31">
        <f>ROUND(E199*G199,2)</f>
        <v>0</v>
      </c>
      <c r="J199" s="31">
        <f>ROUND(E199*G199,2)</f>
        <v>0</v>
      </c>
      <c r="K199" s="32">
        <v>1.4999999999999999E-4</v>
      </c>
      <c r="L199" s="32">
        <f>E199*K199</f>
        <v>1.4999999999999999E-4</v>
      </c>
      <c r="N199" s="29">
        <f>E199*M199</f>
        <v>0</v>
      </c>
      <c r="P199" s="30" t="s">
        <v>89</v>
      </c>
      <c r="V199" s="33" t="s">
        <v>347</v>
      </c>
      <c r="X199" s="27" t="s">
        <v>447</v>
      </c>
      <c r="Y199" s="27" t="s">
        <v>445</v>
      </c>
      <c r="Z199" s="30" t="s">
        <v>437</v>
      </c>
      <c r="AJ199" s="4" t="s">
        <v>350</v>
      </c>
      <c r="AK199" s="4" t="s">
        <v>93</v>
      </c>
    </row>
    <row r="200" spans="1:37">
      <c r="A200" s="25">
        <v>89</v>
      </c>
      <c r="B200" s="26" t="s">
        <v>434</v>
      </c>
      <c r="C200" s="27" t="s">
        <v>448</v>
      </c>
      <c r="D200" s="28" t="s">
        <v>449</v>
      </c>
      <c r="E200" s="29">
        <v>1</v>
      </c>
      <c r="F200" s="30" t="s">
        <v>296</v>
      </c>
      <c r="H200" s="31">
        <f>ROUND(E200*G200,2)</f>
        <v>0</v>
      </c>
      <c r="J200" s="31">
        <f>ROUND(E200*G200,2)</f>
        <v>0</v>
      </c>
      <c r="K200" s="32">
        <v>1.4999999999999999E-4</v>
      </c>
      <c r="L200" s="32">
        <f>E200*K200</f>
        <v>1.4999999999999999E-4</v>
      </c>
      <c r="N200" s="29">
        <f>E200*M200</f>
        <v>0</v>
      </c>
      <c r="P200" s="30" t="s">
        <v>89</v>
      </c>
      <c r="V200" s="33" t="s">
        <v>347</v>
      </c>
      <c r="X200" s="27" t="s">
        <v>450</v>
      </c>
      <c r="Y200" s="27" t="s">
        <v>448</v>
      </c>
      <c r="Z200" s="30" t="s">
        <v>437</v>
      </c>
      <c r="AJ200" s="4" t="s">
        <v>350</v>
      </c>
      <c r="AK200" s="4" t="s">
        <v>93</v>
      </c>
    </row>
    <row r="201" spans="1:37">
      <c r="A201" s="25">
        <v>90</v>
      </c>
      <c r="B201" s="26" t="s">
        <v>434</v>
      </c>
      <c r="C201" s="27" t="s">
        <v>451</v>
      </c>
      <c r="D201" s="28" t="s">
        <v>452</v>
      </c>
      <c r="E201" s="29">
        <v>8</v>
      </c>
      <c r="F201" s="30" t="s">
        <v>120</v>
      </c>
      <c r="H201" s="31">
        <f>ROUND(E201*G201,2)</f>
        <v>0</v>
      </c>
      <c r="J201" s="31">
        <f>ROUND(E201*G201,2)</f>
        <v>0</v>
      </c>
      <c r="L201" s="32">
        <f>E201*K201</f>
        <v>0</v>
      </c>
      <c r="M201" s="29">
        <v>5.0000000000000001E-3</v>
      </c>
      <c r="N201" s="29">
        <f>E201*M201</f>
        <v>0.04</v>
      </c>
      <c r="P201" s="30" t="s">
        <v>89</v>
      </c>
      <c r="V201" s="33" t="s">
        <v>347</v>
      </c>
      <c r="X201" s="27" t="s">
        <v>453</v>
      </c>
      <c r="Y201" s="27" t="s">
        <v>451</v>
      </c>
      <c r="Z201" s="30" t="s">
        <v>437</v>
      </c>
      <c r="AJ201" s="4" t="s">
        <v>350</v>
      </c>
      <c r="AK201" s="4" t="s">
        <v>93</v>
      </c>
    </row>
    <row r="202" spans="1:37">
      <c r="A202" s="25">
        <v>91</v>
      </c>
      <c r="B202" s="26" t="s">
        <v>434</v>
      </c>
      <c r="C202" s="27" t="s">
        <v>454</v>
      </c>
      <c r="D202" s="28" t="s">
        <v>455</v>
      </c>
      <c r="E202" s="29">
        <v>39</v>
      </c>
      <c r="F202" s="30" t="s">
        <v>120</v>
      </c>
      <c r="H202" s="31">
        <f>ROUND(E202*G202,2)</f>
        <v>0</v>
      </c>
      <c r="J202" s="31">
        <f>ROUND(E202*G202,2)</f>
        <v>0</v>
      </c>
      <c r="L202" s="32">
        <f>E202*K202</f>
        <v>0</v>
      </c>
      <c r="M202" s="29">
        <v>5.0000000000000001E-3</v>
      </c>
      <c r="N202" s="29">
        <f>E202*M202</f>
        <v>0.19500000000000001</v>
      </c>
      <c r="P202" s="30" t="s">
        <v>89</v>
      </c>
      <c r="V202" s="33" t="s">
        <v>347</v>
      </c>
      <c r="X202" s="27" t="s">
        <v>456</v>
      </c>
      <c r="Y202" s="27" t="s">
        <v>454</v>
      </c>
      <c r="Z202" s="30" t="s">
        <v>437</v>
      </c>
      <c r="AJ202" s="4" t="s">
        <v>350</v>
      </c>
      <c r="AK202" s="4" t="s">
        <v>93</v>
      </c>
    </row>
    <row r="203" spans="1:37">
      <c r="A203" s="25">
        <v>92</v>
      </c>
      <c r="B203" s="26" t="s">
        <v>434</v>
      </c>
      <c r="C203" s="27" t="s">
        <v>457</v>
      </c>
      <c r="D203" s="28" t="s">
        <v>458</v>
      </c>
      <c r="E203" s="29">
        <v>8</v>
      </c>
      <c r="F203" s="30" t="s">
        <v>120</v>
      </c>
      <c r="H203" s="31">
        <f>ROUND(E203*G203,2)</f>
        <v>0</v>
      </c>
      <c r="J203" s="31">
        <f>ROUND(E203*G203,2)</f>
        <v>0</v>
      </c>
      <c r="K203" s="32">
        <v>1E-4</v>
      </c>
      <c r="L203" s="32">
        <f>E203*K203</f>
        <v>8.0000000000000004E-4</v>
      </c>
      <c r="N203" s="29">
        <f>E203*M203</f>
        <v>0</v>
      </c>
      <c r="P203" s="30" t="s">
        <v>89</v>
      </c>
      <c r="V203" s="33" t="s">
        <v>347</v>
      </c>
      <c r="X203" s="27" t="s">
        <v>459</v>
      </c>
      <c r="Y203" s="27" t="s">
        <v>457</v>
      </c>
      <c r="Z203" s="30" t="s">
        <v>437</v>
      </c>
      <c r="AJ203" s="4" t="s">
        <v>350</v>
      </c>
      <c r="AK203" s="4" t="s">
        <v>93</v>
      </c>
    </row>
    <row r="204" spans="1:37" ht="25.5">
      <c r="A204" s="25">
        <v>93</v>
      </c>
      <c r="B204" s="26" t="s">
        <v>434</v>
      </c>
      <c r="C204" s="27" t="s">
        <v>460</v>
      </c>
      <c r="D204" s="28" t="s">
        <v>461</v>
      </c>
      <c r="E204" s="29">
        <v>1</v>
      </c>
      <c r="F204" s="30" t="s">
        <v>98</v>
      </c>
      <c r="H204" s="31">
        <f>ROUND(E204*G204,2)</f>
        <v>0</v>
      </c>
      <c r="J204" s="31">
        <f>ROUND(E204*G204,2)</f>
        <v>0</v>
      </c>
      <c r="L204" s="32">
        <f>E204*K204</f>
        <v>0</v>
      </c>
      <c r="N204" s="29">
        <f>E204*M204</f>
        <v>0</v>
      </c>
      <c r="P204" s="30" t="s">
        <v>89</v>
      </c>
      <c r="V204" s="33" t="s">
        <v>347</v>
      </c>
      <c r="X204" s="27" t="s">
        <v>462</v>
      </c>
      <c r="Y204" s="27" t="s">
        <v>460</v>
      </c>
      <c r="Z204" s="30" t="s">
        <v>206</v>
      </c>
      <c r="AJ204" s="4" t="s">
        <v>350</v>
      </c>
      <c r="AK204" s="4" t="s">
        <v>93</v>
      </c>
    </row>
    <row r="205" spans="1:37" ht="25.5">
      <c r="A205" s="25">
        <v>94</v>
      </c>
      <c r="B205" s="26" t="s">
        <v>434</v>
      </c>
      <c r="C205" s="27" t="s">
        <v>463</v>
      </c>
      <c r="D205" s="28" t="s">
        <v>464</v>
      </c>
      <c r="E205" s="29">
        <v>100.95</v>
      </c>
      <c r="F205" s="30" t="s">
        <v>465</v>
      </c>
      <c r="H205" s="31">
        <f>ROUND(E205*G205,2)</f>
        <v>0</v>
      </c>
      <c r="J205" s="31">
        <f>ROUND(E205*G205,2)</f>
        <v>0</v>
      </c>
      <c r="K205" s="32">
        <v>6.0000000000000002E-5</v>
      </c>
      <c r="L205" s="32">
        <f>E205*K205</f>
        <v>6.0570000000000008E-3</v>
      </c>
      <c r="N205" s="29">
        <f>E205*M205</f>
        <v>0</v>
      </c>
      <c r="P205" s="30" t="s">
        <v>89</v>
      </c>
      <c r="V205" s="33" t="s">
        <v>347</v>
      </c>
      <c r="X205" s="27" t="s">
        <v>466</v>
      </c>
      <c r="Y205" s="27" t="s">
        <v>463</v>
      </c>
      <c r="Z205" s="30" t="s">
        <v>437</v>
      </c>
      <c r="AJ205" s="4" t="s">
        <v>350</v>
      </c>
      <c r="AK205" s="4" t="s">
        <v>93</v>
      </c>
    </row>
    <row r="206" spans="1:37">
      <c r="A206" s="25">
        <v>95</v>
      </c>
      <c r="B206" s="26" t="s">
        <v>207</v>
      </c>
      <c r="C206" s="27" t="s">
        <v>467</v>
      </c>
      <c r="D206" s="28" t="s">
        <v>468</v>
      </c>
      <c r="E206" s="29">
        <v>100.95</v>
      </c>
      <c r="F206" s="30" t="s">
        <v>465</v>
      </c>
      <c r="I206" s="31">
        <f>ROUND(E206*G206,2)</f>
        <v>0</v>
      </c>
      <c r="J206" s="31">
        <f>ROUND(E206*G206,2)</f>
        <v>0</v>
      </c>
      <c r="K206" s="32">
        <v>1E-3</v>
      </c>
      <c r="L206" s="32">
        <f>E206*K206</f>
        <v>0.10095</v>
      </c>
      <c r="N206" s="29">
        <f>E206*M206</f>
        <v>0</v>
      </c>
      <c r="P206" s="30" t="s">
        <v>89</v>
      </c>
      <c r="V206" s="33" t="s">
        <v>68</v>
      </c>
      <c r="X206" s="27" t="s">
        <v>467</v>
      </c>
      <c r="Y206" s="27" t="s">
        <v>467</v>
      </c>
      <c r="Z206" s="30" t="s">
        <v>469</v>
      </c>
      <c r="AA206" s="27" t="s">
        <v>89</v>
      </c>
      <c r="AJ206" s="4" t="s">
        <v>357</v>
      </c>
      <c r="AK206" s="4" t="s">
        <v>93</v>
      </c>
    </row>
    <row r="207" spans="1:37" ht="25.5">
      <c r="A207" s="25">
        <v>96</v>
      </c>
      <c r="B207" s="26" t="s">
        <v>434</v>
      </c>
      <c r="C207" s="27" t="s">
        <v>470</v>
      </c>
      <c r="D207" s="28" t="s">
        <v>471</v>
      </c>
      <c r="E207" s="29">
        <v>515.25</v>
      </c>
      <c r="F207" s="30" t="s">
        <v>465</v>
      </c>
      <c r="H207" s="31">
        <f>ROUND(E207*G207,2)</f>
        <v>0</v>
      </c>
      <c r="J207" s="31">
        <f>ROUND(E207*G207,2)</f>
        <v>0</v>
      </c>
      <c r="K207" s="32">
        <v>5.0000000000000002E-5</v>
      </c>
      <c r="L207" s="32">
        <f>E207*K207</f>
        <v>2.5762500000000001E-2</v>
      </c>
      <c r="N207" s="29">
        <f>E207*M207</f>
        <v>0</v>
      </c>
      <c r="P207" s="30" t="s">
        <v>89</v>
      </c>
      <c r="V207" s="33" t="s">
        <v>347</v>
      </c>
      <c r="X207" s="27" t="s">
        <v>472</v>
      </c>
      <c r="Y207" s="27" t="s">
        <v>470</v>
      </c>
      <c r="Z207" s="30" t="s">
        <v>437</v>
      </c>
      <c r="AJ207" s="4" t="s">
        <v>350</v>
      </c>
      <c r="AK207" s="4" t="s">
        <v>93</v>
      </c>
    </row>
    <row r="208" spans="1:37">
      <c r="D208" s="70" t="s">
        <v>473</v>
      </c>
      <c r="E208" s="71"/>
      <c r="F208" s="72"/>
      <c r="G208" s="73"/>
      <c r="H208" s="73"/>
      <c r="I208" s="73"/>
      <c r="J208" s="73"/>
      <c r="K208" s="74"/>
      <c r="L208" s="74"/>
      <c r="M208" s="71"/>
      <c r="N208" s="71"/>
      <c r="O208" s="72"/>
      <c r="P208" s="72"/>
      <c r="Q208" s="71"/>
      <c r="R208" s="71"/>
      <c r="S208" s="71"/>
      <c r="T208" s="75"/>
      <c r="U208" s="75"/>
      <c r="V208" s="75" t="s">
        <v>0</v>
      </c>
      <c r="W208" s="76"/>
      <c r="X208" s="72"/>
    </row>
    <row r="209" spans="1:37">
      <c r="D209" s="70" t="s">
        <v>474</v>
      </c>
      <c r="E209" s="71"/>
      <c r="F209" s="72"/>
      <c r="G209" s="73"/>
      <c r="H209" s="73"/>
      <c r="I209" s="73"/>
      <c r="J209" s="73"/>
      <c r="K209" s="74"/>
      <c r="L209" s="74"/>
      <c r="M209" s="71"/>
      <c r="N209" s="71"/>
      <c r="O209" s="72"/>
      <c r="P209" s="72"/>
      <c r="Q209" s="71"/>
      <c r="R209" s="71"/>
      <c r="S209" s="71"/>
      <c r="T209" s="75"/>
      <c r="U209" s="75"/>
      <c r="V209" s="75" t="s">
        <v>0</v>
      </c>
      <c r="W209" s="76"/>
      <c r="X209" s="72"/>
    </row>
    <row r="210" spans="1:37">
      <c r="A210" s="25">
        <v>97</v>
      </c>
      <c r="B210" s="26" t="s">
        <v>207</v>
      </c>
      <c r="C210" s="27" t="s">
        <v>475</v>
      </c>
      <c r="D210" s="28" t="s">
        <v>468</v>
      </c>
      <c r="E210" s="29">
        <v>515.25</v>
      </c>
      <c r="F210" s="30" t="s">
        <v>465</v>
      </c>
      <c r="I210" s="31">
        <f>ROUND(E210*G210,2)</f>
        <v>0</v>
      </c>
      <c r="J210" s="31">
        <f>ROUND(E210*G210,2)</f>
        <v>0</v>
      </c>
      <c r="K210" s="32">
        <v>1E-3</v>
      </c>
      <c r="L210" s="32">
        <f>E210*K210</f>
        <v>0.51524999999999999</v>
      </c>
      <c r="N210" s="29">
        <f>E210*M210</f>
        <v>0</v>
      </c>
      <c r="P210" s="30" t="s">
        <v>89</v>
      </c>
      <c r="V210" s="33" t="s">
        <v>68</v>
      </c>
      <c r="X210" s="27" t="s">
        <v>475</v>
      </c>
      <c r="Y210" s="27" t="s">
        <v>475</v>
      </c>
      <c r="Z210" s="30" t="s">
        <v>469</v>
      </c>
      <c r="AA210" s="27" t="s">
        <v>89</v>
      </c>
      <c r="AJ210" s="4" t="s">
        <v>357</v>
      </c>
      <c r="AK210" s="4" t="s">
        <v>93</v>
      </c>
    </row>
    <row r="211" spans="1:37" ht="25.5">
      <c r="A211" s="25">
        <v>98</v>
      </c>
      <c r="B211" s="26" t="s">
        <v>434</v>
      </c>
      <c r="C211" s="27" t="s">
        <v>476</v>
      </c>
      <c r="D211" s="28" t="s">
        <v>477</v>
      </c>
      <c r="F211" s="30" t="s">
        <v>55</v>
      </c>
      <c r="H211" s="31">
        <f>ROUND(E211*G211,2)</f>
        <v>0</v>
      </c>
      <c r="J211" s="31">
        <f>ROUND(E211*G211,2)</f>
        <v>0</v>
      </c>
      <c r="L211" s="32">
        <f>E211*K211</f>
        <v>0</v>
      </c>
      <c r="N211" s="29">
        <f>E211*M211</f>
        <v>0</v>
      </c>
      <c r="P211" s="30" t="s">
        <v>89</v>
      </c>
      <c r="V211" s="33" t="s">
        <v>347</v>
      </c>
      <c r="X211" s="27" t="s">
        <v>478</v>
      </c>
      <c r="Y211" s="27" t="s">
        <v>476</v>
      </c>
      <c r="Z211" s="30" t="s">
        <v>437</v>
      </c>
      <c r="AJ211" s="4" t="s">
        <v>350</v>
      </c>
      <c r="AK211" s="4" t="s">
        <v>93</v>
      </c>
    </row>
    <row r="212" spans="1:37">
      <c r="D212" s="66" t="s">
        <v>479</v>
      </c>
      <c r="E212" s="67">
        <f>J212</f>
        <v>0</v>
      </c>
      <c r="H212" s="67">
        <f>SUM(H194:H211)</f>
        <v>0</v>
      </c>
      <c r="I212" s="67">
        <f>SUM(I194:I211)</f>
        <v>0</v>
      </c>
      <c r="J212" s="67">
        <f>SUM(J194:J211)</f>
        <v>0</v>
      </c>
      <c r="L212" s="68">
        <f>SUM(L194:L211)</f>
        <v>0.65704249999999997</v>
      </c>
      <c r="N212" s="69">
        <f>SUM(N194:N211)</f>
        <v>0.23500000000000001</v>
      </c>
      <c r="W212" s="34">
        <f>SUM(W194:W211)</f>
        <v>0</v>
      </c>
    </row>
    <row r="214" spans="1:37">
      <c r="B214" s="27" t="s">
        <v>480</v>
      </c>
    </row>
    <row r="215" spans="1:37">
      <c r="A215" s="25">
        <v>99</v>
      </c>
      <c r="B215" s="26" t="s">
        <v>481</v>
      </c>
      <c r="C215" s="27" t="s">
        <v>482</v>
      </c>
      <c r="D215" s="28" t="s">
        <v>483</v>
      </c>
      <c r="E215" s="29">
        <v>40.86</v>
      </c>
      <c r="F215" s="30" t="s">
        <v>136</v>
      </c>
      <c r="H215" s="31">
        <f>ROUND(E215*G215,2)</f>
        <v>0</v>
      </c>
      <c r="J215" s="31">
        <f>ROUND(E215*G215,2)</f>
        <v>0</v>
      </c>
      <c r="K215" s="32">
        <v>2.5000000000000001E-4</v>
      </c>
      <c r="L215" s="32">
        <f>E215*K215</f>
        <v>1.0215E-2</v>
      </c>
      <c r="N215" s="29">
        <f>E215*M215</f>
        <v>0</v>
      </c>
      <c r="P215" s="30" t="s">
        <v>89</v>
      </c>
      <c r="V215" s="33" t="s">
        <v>347</v>
      </c>
      <c r="X215" s="27" t="s">
        <v>484</v>
      </c>
      <c r="Y215" s="27" t="s">
        <v>482</v>
      </c>
      <c r="Z215" s="30" t="s">
        <v>143</v>
      </c>
      <c r="AJ215" s="4" t="s">
        <v>350</v>
      </c>
      <c r="AK215" s="4" t="s">
        <v>93</v>
      </c>
    </row>
    <row r="216" spans="1:37">
      <c r="A216" s="25">
        <v>100</v>
      </c>
      <c r="B216" s="26" t="s">
        <v>481</v>
      </c>
      <c r="C216" s="27" t="s">
        <v>485</v>
      </c>
      <c r="D216" s="28" t="s">
        <v>486</v>
      </c>
      <c r="E216" s="29">
        <v>32.82</v>
      </c>
      <c r="F216" s="30" t="s">
        <v>120</v>
      </c>
      <c r="H216" s="31">
        <f>ROUND(E216*G216,2)</f>
        <v>0</v>
      </c>
      <c r="J216" s="31">
        <f>ROUND(E216*G216,2)</f>
        <v>0</v>
      </c>
      <c r="L216" s="32">
        <f>E216*K216</f>
        <v>0</v>
      </c>
      <c r="M216" s="29">
        <v>1E-3</v>
      </c>
      <c r="N216" s="29">
        <f>E216*M216</f>
        <v>3.2820000000000002E-2</v>
      </c>
      <c r="P216" s="30" t="s">
        <v>89</v>
      </c>
      <c r="V216" s="33" t="s">
        <v>347</v>
      </c>
      <c r="X216" s="27" t="s">
        <v>487</v>
      </c>
      <c r="Y216" s="27" t="s">
        <v>485</v>
      </c>
      <c r="Z216" s="30" t="s">
        <v>488</v>
      </c>
      <c r="AJ216" s="4" t="s">
        <v>350</v>
      </c>
      <c r="AK216" s="4" t="s">
        <v>93</v>
      </c>
    </row>
    <row r="217" spans="1:37">
      <c r="D217" s="70" t="s">
        <v>489</v>
      </c>
      <c r="E217" s="71"/>
      <c r="F217" s="72"/>
      <c r="G217" s="73"/>
      <c r="H217" s="73"/>
      <c r="I217" s="73"/>
      <c r="J217" s="73"/>
      <c r="K217" s="74"/>
      <c r="L217" s="74"/>
      <c r="M217" s="71"/>
      <c r="N217" s="71"/>
      <c r="O217" s="72"/>
      <c r="P217" s="72"/>
      <c r="Q217" s="71"/>
      <c r="R217" s="71"/>
      <c r="S217" s="71"/>
      <c r="T217" s="75"/>
      <c r="U217" s="75"/>
      <c r="V217" s="75" t="s">
        <v>0</v>
      </c>
      <c r="W217" s="76"/>
      <c r="X217" s="72"/>
    </row>
    <row r="218" spans="1:37">
      <c r="A218" s="25">
        <v>101</v>
      </c>
      <c r="B218" s="26" t="s">
        <v>481</v>
      </c>
      <c r="C218" s="27" t="s">
        <v>490</v>
      </c>
      <c r="D218" s="28" t="s">
        <v>491</v>
      </c>
      <c r="E218" s="29">
        <v>11.88</v>
      </c>
      <c r="F218" s="30" t="s">
        <v>120</v>
      </c>
      <c r="H218" s="31">
        <f>ROUND(E218*G218,2)</f>
        <v>0</v>
      </c>
      <c r="J218" s="31">
        <f>ROUND(E218*G218,2)</f>
        <v>0</v>
      </c>
      <c r="K218" s="32">
        <v>3.6000000000000002E-4</v>
      </c>
      <c r="L218" s="32">
        <f>E218*K218</f>
        <v>4.2768000000000007E-3</v>
      </c>
      <c r="N218" s="29">
        <f>E218*M218</f>
        <v>0</v>
      </c>
      <c r="P218" s="30" t="s">
        <v>89</v>
      </c>
      <c r="V218" s="33" t="s">
        <v>347</v>
      </c>
      <c r="X218" s="27" t="s">
        <v>492</v>
      </c>
      <c r="Y218" s="27" t="s">
        <v>490</v>
      </c>
      <c r="Z218" s="30" t="s">
        <v>488</v>
      </c>
      <c r="AJ218" s="4" t="s">
        <v>350</v>
      </c>
      <c r="AK218" s="4" t="s">
        <v>93</v>
      </c>
    </row>
    <row r="219" spans="1:37">
      <c r="D219" s="70" t="s">
        <v>493</v>
      </c>
      <c r="E219" s="71"/>
      <c r="F219" s="72"/>
      <c r="G219" s="73"/>
      <c r="H219" s="73"/>
      <c r="I219" s="73"/>
      <c r="J219" s="73"/>
      <c r="K219" s="74"/>
      <c r="L219" s="74"/>
      <c r="M219" s="71"/>
      <c r="N219" s="71"/>
      <c r="O219" s="72"/>
      <c r="P219" s="72"/>
      <c r="Q219" s="71"/>
      <c r="R219" s="71"/>
      <c r="S219" s="71"/>
      <c r="T219" s="75"/>
      <c r="U219" s="75"/>
      <c r="V219" s="75" t="s">
        <v>0</v>
      </c>
      <c r="W219" s="76"/>
      <c r="X219" s="72"/>
    </row>
    <row r="220" spans="1:37">
      <c r="A220" s="25">
        <v>102</v>
      </c>
      <c r="B220" s="26" t="s">
        <v>481</v>
      </c>
      <c r="C220" s="27" t="s">
        <v>494</v>
      </c>
      <c r="D220" s="28" t="s">
        <v>495</v>
      </c>
      <c r="E220" s="29">
        <v>3</v>
      </c>
      <c r="F220" s="30" t="s">
        <v>136</v>
      </c>
      <c r="H220" s="31">
        <f>ROUND(E220*G220,2)</f>
        <v>0</v>
      </c>
      <c r="J220" s="31">
        <f>ROUND(E220*G220,2)</f>
        <v>0</v>
      </c>
      <c r="K220" s="32">
        <v>3.6000000000000002E-4</v>
      </c>
      <c r="L220" s="32">
        <f>E220*K220</f>
        <v>1.08E-3</v>
      </c>
      <c r="N220" s="29">
        <f>E220*M220</f>
        <v>0</v>
      </c>
      <c r="P220" s="30" t="s">
        <v>89</v>
      </c>
      <c r="V220" s="33" t="s">
        <v>347</v>
      </c>
      <c r="X220" s="27" t="s">
        <v>496</v>
      </c>
      <c r="Y220" s="27" t="s">
        <v>494</v>
      </c>
      <c r="Z220" s="30" t="s">
        <v>488</v>
      </c>
      <c r="AJ220" s="4" t="s">
        <v>350</v>
      </c>
      <c r="AK220" s="4" t="s">
        <v>93</v>
      </c>
    </row>
    <row r="221" spans="1:37">
      <c r="D221" s="70" t="s">
        <v>497</v>
      </c>
      <c r="E221" s="71"/>
      <c r="F221" s="72"/>
      <c r="G221" s="73"/>
      <c r="H221" s="73"/>
      <c r="I221" s="73"/>
      <c r="J221" s="73"/>
      <c r="K221" s="74"/>
      <c r="L221" s="74"/>
      <c r="M221" s="71"/>
      <c r="N221" s="71"/>
      <c r="O221" s="72"/>
      <c r="P221" s="72"/>
      <c r="Q221" s="71"/>
      <c r="R221" s="71"/>
      <c r="S221" s="71"/>
      <c r="T221" s="75"/>
      <c r="U221" s="75"/>
      <c r="V221" s="75" t="s">
        <v>0</v>
      </c>
      <c r="W221" s="76"/>
      <c r="X221" s="72"/>
    </row>
    <row r="222" spans="1:37" ht="25.5">
      <c r="A222" s="25">
        <v>103</v>
      </c>
      <c r="B222" s="26" t="s">
        <v>481</v>
      </c>
      <c r="C222" s="27" t="s">
        <v>498</v>
      </c>
      <c r="D222" s="28" t="s">
        <v>499</v>
      </c>
      <c r="E222" s="29">
        <v>46.91</v>
      </c>
      <c r="F222" s="30" t="s">
        <v>120</v>
      </c>
      <c r="H222" s="31">
        <f>ROUND(E222*G222,2)</f>
        <v>0</v>
      </c>
      <c r="J222" s="31">
        <f>ROUND(E222*G222,2)</f>
        <v>0</v>
      </c>
      <c r="K222" s="32">
        <v>5.2999999999999998E-4</v>
      </c>
      <c r="L222" s="32">
        <f>E222*K222</f>
        <v>2.4862299999999997E-2</v>
      </c>
      <c r="N222" s="29">
        <f>E222*M222</f>
        <v>0</v>
      </c>
      <c r="P222" s="30" t="s">
        <v>89</v>
      </c>
      <c r="V222" s="33" t="s">
        <v>347</v>
      </c>
      <c r="X222" s="27" t="s">
        <v>500</v>
      </c>
      <c r="Y222" s="27" t="s">
        <v>498</v>
      </c>
      <c r="Z222" s="30" t="s">
        <v>143</v>
      </c>
      <c r="AJ222" s="4" t="s">
        <v>350</v>
      </c>
      <c r="AK222" s="4" t="s">
        <v>93</v>
      </c>
    </row>
    <row r="223" spans="1:37">
      <c r="D223" s="70" t="s">
        <v>501</v>
      </c>
      <c r="E223" s="71"/>
      <c r="F223" s="72"/>
      <c r="G223" s="73"/>
      <c r="H223" s="73"/>
      <c r="I223" s="73"/>
      <c r="J223" s="73"/>
      <c r="K223" s="74"/>
      <c r="L223" s="74"/>
      <c r="M223" s="71"/>
      <c r="N223" s="71"/>
      <c r="O223" s="72"/>
      <c r="P223" s="72"/>
      <c r="Q223" s="71"/>
      <c r="R223" s="71"/>
      <c r="S223" s="71"/>
      <c r="T223" s="75"/>
      <c r="U223" s="75"/>
      <c r="V223" s="75" t="s">
        <v>0</v>
      </c>
      <c r="W223" s="76"/>
      <c r="X223" s="72"/>
    </row>
    <row r="224" spans="1:37" ht="25.5">
      <c r="A224" s="25">
        <v>104</v>
      </c>
      <c r="B224" s="26" t="s">
        <v>207</v>
      </c>
      <c r="C224" s="27" t="s">
        <v>502</v>
      </c>
      <c r="D224" s="28" t="s">
        <v>503</v>
      </c>
      <c r="E224" s="29">
        <v>46.91</v>
      </c>
      <c r="F224" s="30" t="s">
        <v>120</v>
      </c>
      <c r="I224" s="31">
        <f>ROUND(E224*G224,2)</f>
        <v>0</v>
      </c>
      <c r="J224" s="31">
        <f>ROUND(E224*G224,2)</f>
        <v>0</v>
      </c>
      <c r="K224" s="32">
        <v>2E-3</v>
      </c>
      <c r="L224" s="32">
        <f>E224*K224</f>
        <v>9.3820000000000001E-2</v>
      </c>
      <c r="N224" s="29">
        <f>E224*M224</f>
        <v>0</v>
      </c>
      <c r="P224" s="30" t="s">
        <v>89</v>
      </c>
      <c r="V224" s="33" t="s">
        <v>68</v>
      </c>
      <c r="X224" s="27" t="s">
        <v>502</v>
      </c>
      <c r="Y224" s="27" t="s">
        <v>502</v>
      </c>
      <c r="Z224" s="30" t="s">
        <v>504</v>
      </c>
      <c r="AA224" s="27" t="s">
        <v>89</v>
      </c>
      <c r="AJ224" s="4" t="s">
        <v>357</v>
      </c>
      <c r="AK224" s="4" t="s">
        <v>93</v>
      </c>
    </row>
    <row r="225" spans="1:37">
      <c r="A225" s="25">
        <v>105</v>
      </c>
      <c r="B225" s="26" t="s">
        <v>207</v>
      </c>
      <c r="C225" s="27" t="s">
        <v>505</v>
      </c>
      <c r="D225" s="28" t="s">
        <v>506</v>
      </c>
      <c r="E225" s="29">
        <v>11.88</v>
      </c>
      <c r="F225" s="30" t="s">
        <v>120</v>
      </c>
      <c r="I225" s="31">
        <f>ROUND(E225*G225,2)</f>
        <v>0</v>
      </c>
      <c r="J225" s="31">
        <f>ROUND(E225*G225,2)</f>
        <v>0</v>
      </c>
      <c r="K225" s="32">
        <v>2E-3</v>
      </c>
      <c r="L225" s="32">
        <f>E225*K225</f>
        <v>2.3760000000000003E-2</v>
      </c>
      <c r="N225" s="29">
        <f>E225*M225</f>
        <v>0</v>
      </c>
      <c r="P225" s="30" t="s">
        <v>89</v>
      </c>
      <c r="V225" s="33" t="s">
        <v>68</v>
      </c>
      <c r="X225" s="27" t="s">
        <v>505</v>
      </c>
      <c r="Y225" s="27" t="s">
        <v>505</v>
      </c>
      <c r="Z225" s="30" t="s">
        <v>504</v>
      </c>
      <c r="AA225" s="27" t="s">
        <v>89</v>
      </c>
      <c r="AJ225" s="4" t="s">
        <v>357</v>
      </c>
      <c r="AK225" s="4" t="s">
        <v>93</v>
      </c>
    </row>
    <row r="226" spans="1:37">
      <c r="A226" s="25">
        <v>106</v>
      </c>
      <c r="B226" s="26" t="s">
        <v>207</v>
      </c>
      <c r="C226" s="27" t="s">
        <v>507</v>
      </c>
      <c r="D226" s="28" t="s">
        <v>508</v>
      </c>
      <c r="E226" s="29">
        <v>40.86</v>
      </c>
      <c r="F226" s="30" t="s">
        <v>136</v>
      </c>
      <c r="I226" s="31">
        <f>ROUND(E226*G226,2)</f>
        <v>0</v>
      </c>
      <c r="J226" s="31">
        <f>ROUND(E226*G226,2)</f>
        <v>0</v>
      </c>
      <c r="K226" s="32">
        <v>2.7000000000000001E-3</v>
      </c>
      <c r="L226" s="32">
        <f>E226*K226</f>
        <v>0.110322</v>
      </c>
      <c r="N226" s="29">
        <f>E226*M226</f>
        <v>0</v>
      </c>
      <c r="P226" s="30" t="s">
        <v>89</v>
      </c>
      <c r="V226" s="33" t="s">
        <v>68</v>
      </c>
      <c r="X226" s="27" t="s">
        <v>507</v>
      </c>
      <c r="Y226" s="27" t="s">
        <v>507</v>
      </c>
      <c r="Z226" s="30" t="s">
        <v>504</v>
      </c>
      <c r="AA226" s="27" t="s">
        <v>89</v>
      </c>
      <c r="AJ226" s="4" t="s">
        <v>357</v>
      </c>
      <c r="AK226" s="4" t="s">
        <v>93</v>
      </c>
    </row>
    <row r="227" spans="1:37" ht="25.5">
      <c r="A227" s="25">
        <v>107</v>
      </c>
      <c r="B227" s="26" t="s">
        <v>481</v>
      </c>
      <c r="C227" s="27" t="s">
        <v>509</v>
      </c>
      <c r="D227" s="28" t="s">
        <v>510</v>
      </c>
      <c r="F227" s="30" t="s">
        <v>55</v>
      </c>
      <c r="H227" s="31">
        <f>ROUND(E227*G227,2)</f>
        <v>0</v>
      </c>
      <c r="J227" s="31">
        <f>ROUND(E227*G227,2)</f>
        <v>0</v>
      </c>
      <c r="L227" s="32">
        <f>E227*K227</f>
        <v>0</v>
      </c>
      <c r="N227" s="29">
        <f>E227*M227</f>
        <v>0</v>
      </c>
      <c r="P227" s="30" t="s">
        <v>89</v>
      </c>
      <c r="V227" s="33" t="s">
        <v>347</v>
      </c>
      <c r="X227" s="27" t="s">
        <v>511</v>
      </c>
      <c r="Y227" s="27" t="s">
        <v>509</v>
      </c>
      <c r="Z227" s="30" t="s">
        <v>512</v>
      </c>
      <c r="AJ227" s="4" t="s">
        <v>350</v>
      </c>
      <c r="AK227" s="4" t="s">
        <v>93</v>
      </c>
    </row>
    <row r="228" spans="1:37">
      <c r="D228" s="66" t="s">
        <v>513</v>
      </c>
      <c r="E228" s="67">
        <f>J228</f>
        <v>0</v>
      </c>
      <c r="H228" s="67">
        <f>SUM(H214:H227)</f>
        <v>0</v>
      </c>
      <c r="I228" s="67">
        <f>SUM(I214:I227)</f>
        <v>0</v>
      </c>
      <c r="J228" s="67">
        <f>SUM(J214:J227)</f>
        <v>0</v>
      </c>
      <c r="L228" s="68">
        <f>SUM(L214:L227)</f>
        <v>0.26833609999999997</v>
      </c>
      <c r="N228" s="69">
        <f>SUM(N214:N227)</f>
        <v>3.2820000000000002E-2</v>
      </c>
      <c r="W228" s="34">
        <f>SUM(W214:W227)</f>
        <v>0</v>
      </c>
    </row>
    <row r="230" spans="1:37">
      <c r="B230" s="27" t="s">
        <v>514</v>
      </c>
    </row>
    <row r="231" spans="1:37" ht="25.5">
      <c r="A231" s="25">
        <v>108</v>
      </c>
      <c r="B231" s="26" t="s">
        <v>515</v>
      </c>
      <c r="C231" s="27" t="s">
        <v>516</v>
      </c>
      <c r="D231" s="28" t="s">
        <v>517</v>
      </c>
      <c r="E231" s="29">
        <v>4.32</v>
      </c>
      <c r="F231" s="30" t="s">
        <v>120</v>
      </c>
      <c r="H231" s="31">
        <f>ROUND(E231*G231,2)</f>
        <v>0</v>
      </c>
      <c r="J231" s="31">
        <f>ROUND(E231*G231,2)</f>
        <v>0</v>
      </c>
      <c r="K231" s="32">
        <v>2.3400000000000001E-3</v>
      </c>
      <c r="L231" s="32">
        <f>E231*K231</f>
        <v>1.0108800000000001E-2</v>
      </c>
      <c r="N231" s="29">
        <f>E231*M231</f>
        <v>0</v>
      </c>
      <c r="P231" s="30" t="s">
        <v>89</v>
      </c>
      <c r="V231" s="33" t="s">
        <v>347</v>
      </c>
      <c r="X231" s="27" t="s">
        <v>518</v>
      </c>
      <c r="Y231" s="27" t="s">
        <v>516</v>
      </c>
      <c r="Z231" s="30" t="s">
        <v>519</v>
      </c>
      <c r="AJ231" s="4" t="s">
        <v>350</v>
      </c>
      <c r="AK231" s="4" t="s">
        <v>93</v>
      </c>
    </row>
    <row r="232" spans="1:37">
      <c r="A232" s="25">
        <v>109</v>
      </c>
      <c r="B232" s="26" t="s">
        <v>515</v>
      </c>
      <c r="C232" s="27" t="s">
        <v>520</v>
      </c>
      <c r="D232" s="28" t="s">
        <v>521</v>
      </c>
      <c r="E232" s="29">
        <v>6</v>
      </c>
      <c r="F232" s="30" t="s">
        <v>136</v>
      </c>
      <c r="H232" s="31">
        <f>ROUND(E232*G232,2)</f>
        <v>0</v>
      </c>
      <c r="J232" s="31">
        <f>ROUND(E232*G232,2)</f>
        <v>0</v>
      </c>
      <c r="K232" s="32">
        <v>3.1E-4</v>
      </c>
      <c r="L232" s="32">
        <f>E232*K232</f>
        <v>1.8600000000000001E-3</v>
      </c>
      <c r="N232" s="29">
        <f>E232*M232</f>
        <v>0</v>
      </c>
      <c r="P232" s="30" t="s">
        <v>89</v>
      </c>
      <c r="V232" s="33" t="s">
        <v>347</v>
      </c>
      <c r="X232" s="27" t="s">
        <v>522</v>
      </c>
      <c r="Y232" s="27" t="s">
        <v>520</v>
      </c>
      <c r="Z232" s="30" t="s">
        <v>519</v>
      </c>
      <c r="AJ232" s="4" t="s">
        <v>350</v>
      </c>
      <c r="AK232" s="4" t="s">
        <v>93</v>
      </c>
    </row>
    <row r="233" spans="1:37">
      <c r="A233" s="25">
        <v>110</v>
      </c>
      <c r="B233" s="26" t="s">
        <v>207</v>
      </c>
      <c r="C233" s="27" t="s">
        <v>523</v>
      </c>
      <c r="D233" s="28" t="s">
        <v>524</v>
      </c>
      <c r="E233" s="29">
        <v>4.32</v>
      </c>
      <c r="F233" s="30" t="s">
        <v>120</v>
      </c>
      <c r="I233" s="31">
        <f>ROUND(E233*G233,2)</f>
        <v>0</v>
      </c>
      <c r="J233" s="31">
        <f>ROUND(E233*G233,2)</f>
        <v>0</v>
      </c>
      <c r="L233" s="32">
        <f>E233*K233</f>
        <v>0</v>
      </c>
      <c r="N233" s="29">
        <f>E233*M233</f>
        <v>0</v>
      </c>
      <c r="P233" s="30" t="s">
        <v>89</v>
      </c>
      <c r="V233" s="33" t="s">
        <v>68</v>
      </c>
      <c r="X233" s="27" t="s">
        <v>523</v>
      </c>
      <c r="Y233" s="27" t="s">
        <v>523</v>
      </c>
      <c r="Z233" s="30" t="s">
        <v>143</v>
      </c>
      <c r="AA233" s="27" t="s">
        <v>89</v>
      </c>
      <c r="AJ233" s="4" t="s">
        <v>357</v>
      </c>
      <c r="AK233" s="4" t="s">
        <v>93</v>
      </c>
    </row>
    <row r="234" spans="1:37">
      <c r="A234" s="25">
        <v>111</v>
      </c>
      <c r="B234" s="26" t="s">
        <v>207</v>
      </c>
      <c r="C234" s="27" t="s">
        <v>525</v>
      </c>
      <c r="D234" s="28" t="s">
        <v>526</v>
      </c>
      <c r="E234" s="29">
        <v>6</v>
      </c>
      <c r="F234" s="30" t="s">
        <v>136</v>
      </c>
      <c r="I234" s="31">
        <f>ROUND(E234*G234,2)</f>
        <v>0</v>
      </c>
      <c r="J234" s="31">
        <f>ROUND(E234*G234,2)</f>
        <v>0</v>
      </c>
      <c r="K234" s="32">
        <v>5.1999999999999998E-2</v>
      </c>
      <c r="L234" s="32">
        <f>E234*K234</f>
        <v>0.312</v>
      </c>
      <c r="N234" s="29">
        <f>E234*M234</f>
        <v>0</v>
      </c>
      <c r="P234" s="30" t="s">
        <v>89</v>
      </c>
      <c r="V234" s="33" t="s">
        <v>68</v>
      </c>
      <c r="X234" s="27" t="s">
        <v>525</v>
      </c>
      <c r="Y234" s="27" t="s">
        <v>525</v>
      </c>
      <c r="Z234" s="30" t="s">
        <v>527</v>
      </c>
      <c r="AA234" s="27" t="s">
        <v>89</v>
      </c>
      <c r="AJ234" s="4" t="s">
        <v>357</v>
      </c>
      <c r="AK234" s="4" t="s">
        <v>93</v>
      </c>
    </row>
    <row r="235" spans="1:37" ht="25.5">
      <c r="A235" s="25">
        <v>112</v>
      </c>
      <c r="B235" s="26" t="s">
        <v>515</v>
      </c>
      <c r="C235" s="27" t="s">
        <v>528</v>
      </c>
      <c r="D235" s="28" t="s">
        <v>529</v>
      </c>
      <c r="F235" s="30" t="s">
        <v>55</v>
      </c>
      <c r="H235" s="31">
        <f>ROUND(E235*G235,2)</f>
        <v>0</v>
      </c>
      <c r="J235" s="31">
        <f>ROUND(E235*G235,2)</f>
        <v>0</v>
      </c>
      <c r="L235" s="32">
        <f>E235*K235</f>
        <v>0</v>
      </c>
      <c r="N235" s="29">
        <f>E235*M235</f>
        <v>0</v>
      </c>
      <c r="P235" s="30" t="s">
        <v>89</v>
      </c>
      <c r="V235" s="33" t="s">
        <v>347</v>
      </c>
      <c r="X235" s="27" t="s">
        <v>530</v>
      </c>
      <c r="Y235" s="27" t="s">
        <v>528</v>
      </c>
      <c r="Z235" s="30" t="s">
        <v>519</v>
      </c>
      <c r="AJ235" s="4" t="s">
        <v>350</v>
      </c>
      <c r="AK235" s="4" t="s">
        <v>93</v>
      </c>
    </row>
    <row r="236" spans="1:37">
      <c r="D236" s="66" t="s">
        <v>531</v>
      </c>
      <c r="E236" s="67">
        <f>J236</f>
        <v>0</v>
      </c>
      <c r="H236" s="67">
        <f>SUM(H230:H235)</f>
        <v>0</v>
      </c>
      <c r="I236" s="67">
        <f>SUM(I230:I235)</f>
        <v>0</v>
      </c>
      <c r="J236" s="67">
        <f>SUM(J230:J235)</f>
        <v>0</v>
      </c>
      <c r="L236" s="68">
        <f>SUM(L230:L235)</f>
        <v>0.3239688</v>
      </c>
      <c r="N236" s="69">
        <f>SUM(N230:N235)</f>
        <v>0</v>
      </c>
      <c r="W236" s="34">
        <f>SUM(W230:W235)</f>
        <v>0</v>
      </c>
    </row>
    <row r="238" spans="1:37">
      <c r="B238" s="27" t="s">
        <v>532</v>
      </c>
    </row>
    <row r="239" spans="1:37" ht="25.5">
      <c r="A239" s="25">
        <v>113</v>
      </c>
      <c r="B239" s="26" t="s">
        <v>533</v>
      </c>
      <c r="C239" s="27" t="s">
        <v>534</v>
      </c>
      <c r="D239" s="28" t="s">
        <v>535</v>
      </c>
      <c r="E239" s="29">
        <v>20.193999999999999</v>
      </c>
      <c r="F239" s="30" t="s">
        <v>120</v>
      </c>
      <c r="H239" s="31">
        <f>ROUND(E239*G239,2)</f>
        <v>0</v>
      </c>
      <c r="J239" s="31">
        <f>ROUND(E239*G239,2)</f>
        <v>0</v>
      </c>
      <c r="K239" s="32">
        <v>2.3000000000000001E-4</v>
      </c>
      <c r="L239" s="32">
        <f>E239*K239</f>
        <v>4.6446200000000003E-3</v>
      </c>
      <c r="N239" s="29">
        <f>E239*M239</f>
        <v>0</v>
      </c>
      <c r="P239" s="30" t="s">
        <v>89</v>
      </c>
      <c r="V239" s="33" t="s">
        <v>347</v>
      </c>
      <c r="X239" s="27" t="s">
        <v>536</v>
      </c>
      <c r="Y239" s="27" t="s">
        <v>534</v>
      </c>
      <c r="Z239" s="30" t="s">
        <v>537</v>
      </c>
      <c r="AJ239" s="4" t="s">
        <v>350</v>
      </c>
      <c r="AK239" s="4" t="s">
        <v>93</v>
      </c>
    </row>
    <row r="240" spans="1:37">
      <c r="D240" s="70" t="s">
        <v>538</v>
      </c>
      <c r="E240" s="71"/>
      <c r="F240" s="72"/>
      <c r="G240" s="73"/>
      <c r="H240" s="73"/>
      <c r="I240" s="73"/>
      <c r="J240" s="73"/>
      <c r="K240" s="74"/>
      <c r="L240" s="74"/>
      <c r="M240" s="71"/>
      <c r="N240" s="71"/>
      <c r="O240" s="72"/>
      <c r="P240" s="72"/>
      <c r="Q240" s="71"/>
      <c r="R240" s="71"/>
      <c r="S240" s="71"/>
      <c r="T240" s="75"/>
      <c r="U240" s="75"/>
      <c r="V240" s="75" t="s">
        <v>0</v>
      </c>
      <c r="W240" s="76"/>
      <c r="X240" s="72"/>
    </row>
    <row r="241" spans="1:37">
      <c r="D241" s="70" t="s">
        <v>539</v>
      </c>
      <c r="E241" s="71"/>
      <c r="F241" s="72"/>
      <c r="G241" s="73"/>
      <c r="H241" s="73"/>
      <c r="I241" s="73"/>
      <c r="J241" s="73"/>
      <c r="K241" s="74"/>
      <c r="L241" s="74"/>
      <c r="M241" s="71"/>
      <c r="N241" s="71"/>
      <c r="O241" s="72"/>
      <c r="P241" s="72"/>
      <c r="Q241" s="71"/>
      <c r="R241" s="71"/>
      <c r="S241" s="71"/>
      <c r="T241" s="75"/>
      <c r="U241" s="75"/>
      <c r="V241" s="75" t="s">
        <v>0</v>
      </c>
      <c r="W241" s="76"/>
      <c r="X241" s="72"/>
    </row>
    <row r="242" spans="1:37">
      <c r="D242" s="70" t="s">
        <v>540</v>
      </c>
      <c r="E242" s="71"/>
      <c r="F242" s="72"/>
      <c r="G242" s="73"/>
      <c r="H242" s="73"/>
      <c r="I242" s="73"/>
      <c r="J242" s="73"/>
      <c r="K242" s="74"/>
      <c r="L242" s="74"/>
      <c r="M242" s="71"/>
      <c r="N242" s="71"/>
      <c r="O242" s="72"/>
      <c r="P242" s="72"/>
      <c r="Q242" s="71"/>
      <c r="R242" s="71"/>
      <c r="S242" s="71"/>
      <c r="T242" s="75"/>
      <c r="U242" s="75"/>
      <c r="V242" s="75" t="s">
        <v>0</v>
      </c>
      <c r="W242" s="76"/>
      <c r="X242" s="72"/>
    </row>
    <row r="243" spans="1:37">
      <c r="D243" s="70" t="s">
        <v>541</v>
      </c>
      <c r="E243" s="71"/>
      <c r="F243" s="72"/>
      <c r="G243" s="73"/>
      <c r="H243" s="73"/>
      <c r="I243" s="73"/>
      <c r="J243" s="73"/>
      <c r="K243" s="74"/>
      <c r="L243" s="74"/>
      <c r="M243" s="71"/>
      <c r="N243" s="71"/>
      <c r="O243" s="72"/>
      <c r="P243" s="72"/>
      <c r="Q243" s="71"/>
      <c r="R243" s="71"/>
      <c r="S243" s="71"/>
      <c r="T243" s="75"/>
      <c r="U243" s="75"/>
      <c r="V243" s="75" t="s">
        <v>0</v>
      </c>
      <c r="W243" s="76"/>
      <c r="X243" s="72"/>
    </row>
    <row r="244" spans="1:37">
      <c r="D244" s="70" t="s">
        <v>542</v>
      </c>
      <c r="E244" s="71"/>
      <c r="F244" s="72"/>
      <c r="G244" s="73"/>
      <c r="H244" s="73"/>
      <c r="I244" s="73"/>
      <c r="J244" s="73"/>
      <c r="K244" s="74"/>
      <c r="L244" s="74"/>
      <c r="M244" s="71"/>
      <c r="N244" s="71"/>
      <c r="O244" s="72"/>
      <c r="P244" s="72"/>
      <c r="Q244" s="71"/>
      <c r="R244" s="71"/>
      <c r="S244" s="71"/>
      <c r="T244" s="75"/>
      <c r="U244" s="75"/>
      <c r="V244" s="75" t="s">
        <v>0</v>
      </c>
      <c r="W244" s="76"/>
      <c r="X244" s="72"/>
    </row>
    <row r="245" spans="1:37">
      <c r="D245" s="70" t="s">
        <v>473</v>
      </c>
      <c r="E245" s="71"/>
      <c r="F245" s="72"/>
      <c r="G245" s="73"/>
      <c r="H245" s="73"/>
      <c r="I245" s="73"/>
      <c r="J245" s="73"/>
      <c r="K245" s="74"/>
      <c r="L245" s="74"/>
      <c r="M245" s="71"/>
      <c r="N245" s="71"/>
      <c r="O245" s="72"/>
      <c r="P245" s="72"/>
      <c r="Q245" s="71"/>
      <c r="R245" s="71"/>
      <c r="S245" s="71"/>
      <c r="T245" s="75"/>
      <c r="U245" s="75"/>
      <c r="V245" s="75" t="s">
        <v>0</v>
      </c>
      <c r="W245" s="76"/>
      <c r="X245" s="72"/>
    </row>
    <row r="246" spans="1:37">
      <c r="D246" s="70" t="s">
        <v>543</v>
      </c>
      <c r="E246" s="71"/>
      <c r="F246" s="72"/>
      <c r="G246" s="73"/>
      <c r="H246" s="73"/>
      <c r="I246" s="73"/>
      <c r="J246" s="73"/>
      <c r="K246" s="74"/>
      <c r="L246" s="74"/>
      <c r="M246" s="71"/>
      <c r="N246" s="71"/>
      <c r="O246" s="72"/>
      <c r="P246" s="72"/>
      <c r="Q246" s="71"/>
      <c r="R246" s="71"/>
      <c r="S246" s="71"/>
      <c r="T246" s="75"/>
      <c r="U246" s="75"/>
      <c r="V246" s="75" t="s">
        <v>0</v>
      </c>
      <c r="W246" s="76"/>
      <c r="X246" s="72"/>
    </row>
    <row r="247" spans="1:37">
      <c r="A247" s="25">
        <v>114</v>
      </c>
      <c r="B247" s="26" t="s">
        <v>533</v>
      </c>
      <c r="C247" s="27" t="s">
        <v>544</v>
      </c>
      <c r="D247" s="28" t="s">
        <v>545</v>
      </c>
      <c r="E247" s="29">
        <v>8.1340000000000003</v>
      </c>
      <c r="F247" s="30" t="s">
        <v>120</v>
      </c>
      <c r="H247" s="31">
        <f>ROUND(E247*G247,2)</f>
        <v>0</v>
      </c>
      <c r="J247" s="31">
        <f>ROUND(E247*G247,2)</f>
        <v>0</v>
      </c>
      <c r="K247" s="32">
        <v>8.0000000000000007E-5</v>
      </c>
      <c r="L247" s="32">
        <f>E247*K247</f>
        <v>6.5072000000000003E-4</v>
      </c>
      <c r="N247" s="29">
        <f>E247*M247</f>
        <v>0</v>
      </c>
      <c r="P247" s="30" t="s">
        <v>89</v>
      </c>
      <c r="V247" s="33" t="s">
        <v>347</v>
      </c>
      <c r="X247" s="27" t="s">
        <v>546</v>
      </c>
      <c r="Y247" s="27" t="s">
        <v>544</v>
      </c>
      <c r="Z247" s="30" t="s">
        <v>537</v>
      </c>
      <c r="AJ247" s="4" t="s">
        <v>350</v>
      </c>
      <c r="AK247" s="4" t="s">
        <v>93</v>
      </c>
    </row>
    <row r="248" spans="1:37">
      <c r="D248" s="66" t="s">
        <v>547</v>
      </c>
      <c r="E248" s="67">
        <f>J248</f>
        <v>0</v>
      </c>
      <c r="H248" s="67">
        <f>SUM(H238:H247)</f>
        <v>0</v>
      </c>
      <c r="I248" s="67">
        <f>SUM(I238:I247)</f>
        <v>0</v>
      </c>
      <c r="J248" s="67">
        <f>SUM(J238:J247)</f>
        <v>0</v>
      </c>
      <c r="L248" s="68">
        <f>SUM(L238:L247)</f>
        <v>5.2953400000000008E-3</v>
      </c>
      <c r="N248" s="69">
        <f>SUM(N238:N247)</f>
        <v>0</v>
      </c>
      <c r="W248" s="34">
        <f>SUM(W238:W247)</f>
        <v>0</v>
      </c>
    </row>
    <row r="250" spans="1:37">
      <c r="B250" s="27" t="s">
        <v>548</v>
      </c>
    </row>
    <row r="251" spans="1:37">
      <c r="A251" s="25">
        <v>115</v>
      </c>
      <c r="B251" s="26" t="s">
        <v>549</v>
      </c>
      <c r="C251" s="27" t="s">
        <v>550</v>
      </c>
      <c r="D251" s="28" t="s">
        <v>551</v>
      </c>
      <c r="E251" s="29">
        <v>172.55</v>
      </c>
      <c r="F251" s="30" t="s">
        <v>120</v>
      </c>
      <c r="H251" s="31">
        <f>ROUND(E251*G251,2)</f>
        <v>0</v>
      </c>
      <c r="J251" s="31">
        <f>ROUND(E251*G251,2)</f>
        <v>0</v>
      </c>
      <c r="L251" s="32">
        <f>E251*K251</f>
        <v>0</v>
      </c>
      <c r="N251" s="29">
        <f>E251*M251</f>
        <v>0</v>
      </c>
      <c r="P251" s="30" t="s">
        <v>89</v>
      </c>
      <c r="V251" s="33" t="s">
        <v>347</v>
      </c>
      <c r="X251" s="27" t="s">
        <v>552</v>
      </c>
      <c r="Y251" s="27" t="s">
        <v>550</v>
      </c>
      <c r="Z251" s="30" t="s">
        <v>537</v>
      </c>
      <c r="AJ251" s="4" t="s">
        <v>350</v>
      </c>
      <c r="AK251" s="4" t="s">
        <v>93</v>
      </c>
    </row>
    <row r="252" spans="1:37">
      <c r="D252" s="70" t="s">
        <v>553</v>
      </c>
      <c r="E252" s="71"/>
      <c r="F252" s="72"/>
      <c r="G252" s="73"/>
      <c r="H252" s="73"/>
      <c r="I252" s="73"/>
      <c r="J252" s="73"/>
      <c r="K252" s="74"/>
      <c r="L252" s="74"/>
      <c r="M252" s="71"/>
      <c r="N252" s="71"/>
      <c r="O252" s="72"/>
      <c r="P252" s="72"/>
      <c r="Q252" s="71"/>
      <c r="R252" s="71"/>
      <c r="S252" s="71"/>
      <c r="T252" s="75"/>
      <c r="U252" s="75"/>
      <c r="V252" s="75" t="s">
        <v>0</v>
      </c>
      <c r="W252" s="76"/>
      <c r="X252" s="72"/>
    </row>
    <row r="253" spans="1:37">
      <c r="A253" s="25">
        <v>116</v>
      </c>
      <c r="B253" s="26" t="s">
        <v>549</v>
      </c>
      <c r="C253" s="27" t="s">
        <v>554</v>
      </c>
      <c r="D253" s="28" t="s">
        <v>555</v>
      </c>
      <c r="E253" s="29">
        <v>101.52</v>
      </c>
      <c r="F253" s="30" t="s">
        <v>120</v>
      </c>
      <c r="H253" s="31">
        <f>ROUND(E253*G253,2)</f>
        <v>0</v>
      </c>
      <c r="J253" s="31">
        <f>ROUND(E253*G253,2)</f>
        <v>0</v>
      </c>
      <c r="K253" s="32">
        <v>3.0000000000000001E-5</v>
      </c>
      <c r="L253" s="32">
        <f>E253*K253</f>
        <v>3.0455999999999999E-3</v>
      </c>
      <c r="N253" s="29">
        <f>E253*M253</f>
        <v>0</v>
      </c>
      <c r="P253" s="30" t="s">
        <v>89</v>
      </c>
      <c r="V253" s="33" t="s">
        <v>347</v>
      </c>
      <c r="X253" s="27" t="s">
        <v>556</v>
      </c>
      <c r="Y253" s="27" t="s">
        <v>554</v>
      </c>
      <c r="Z253" s="30" t="s">
        <v>537</v>
      </c>
      <c r="AJ253" s="4" t="s">
        <v>350</v>
      </c>
      <c r="AK253" s="4" t="s">
        <v>93</v>
      </c>
    </row>
    <row r="254" spans="1:37">
      <c r="D254" s="70" t="s">
        <v>557</v>
      </c>
      <c r="E254" s="71"/>
      <c r="F254" s="72"/>
      <c r="G254" s="73"/>
      <c r="H254" s="73"/>
      <c r="I254" s="73"/>
      <c r="J254" s="73"/>
      <c r="K254" s="74"/>
      <c r="L254" s="74"/>
      <c r="M254" s="71"/>
      <c r="N254" s="71"/>
      <c r="O254" s="72"/>
      <c r="P254" s="72"/>
      <c r="Q254" s="71"/>
      <c r="R254" s="71"/>
      <c r="S254" s="71"/>
      <c r="T254" s="75"/>
      <c r="U254" s="75"/>
      <c r="V254" s="75" t="s">
        <v>0</v>
      </c>
      <c r="W254" s="76"/>
      <c r="X254" s="72"/>
    </row>
    <row r="255" spans="1:37">
      <c r="D255" s="66" t="s">
        <v>558</v>
      </c>
      <c r="E255" s="67">
        <f>J255</f>
        <v>0</v>
      </c>
      <c r="H255" s="67">
        <f>SUM(H250:H254)</f>
        <v>0</v>
      </c>
      <c r="I255" s="67">
        <f>SUM(I250:I254)</f>
        <v>0</v>
      </c>
      <c r="J255" s="67">
        <f>SUM(J250:J254)</f>
        <v>0</v>
      </c>
      <c r="L255" s="68">
        <f>SUM(L250:L254)</f>
        <v>3.0455999999999999E-3</v>
      </c>
      <c r="N255" s="69">
        <f>SUM(N250:N254)</f>
        <v>0</v>
      </c>
      <c r="W255" s="34">
        <f>SUM(W250:W254)</f>
        <v>0</v>
      </c>
    </row>
    <row r="257" spans="1:37">
      <c r="B257" s="27" t="s">
        <v>559</v>
      </c>
    </row>
    <row r="258" spans="1:37">
      <c r="A258" s="25">
        <v>117</v>
      </c>
      <c r="B258" s="26" t="s">
        <v>560</v>
      </c>
      <c r="C258" s="27" t="s">
        <v>561</v>
      </c>
      <c r="D258" s="28" t="s">
        <v>562</v>
      </c>
      <c r="E258" s="29">
        <v>5.85</v>
      </c>
      <c r="F258" s="30" t="s">
        <v>120</v>
      </c>
      <c r="H258" s="31">
        <f>ROUND(E258*G258,2)</f>
        <v>0</v>
      </c>
      <c r="J258" s="31">
        <f>ROUND(E258*G258,2)</f>
        <v>0</v>
      </c>
      <c r="L258" s="32">
        <f>E258*K258</f>
        <v>0</v>
      </c>
      <c r="N258" s="29">
        <f>E258*M258</f>
        <v>0</v>
      </c>
      <c r="P258" s="30" t="s">
        <v>89</v>
      </c>
      <c r="V258" s="33" t="s">
        <v>347</v>
      </c>
      <c r="X258" s="27" t="s">
        <v>561</v>
      </c>
      <c r="Y258" s="27" t="s">
        <v>561</v>
      </c>
      <c r="Z258" s="30" t="s">
        <v>143</v>
      </c>
      <c r="AJ258" s="4" t="s">
        <v>350</v>
      </c>
      <c r="AK258" s="4" t="s">
        <v>93</v>
      </c>
    </row>
    <row r="259" spans="1:37">
      <c r="D259" s="70" t="s">
        <v>265</v>
      </c>
      <c r="E259" s="71"/>
      <c r="F259" s="72"/>
      <c r="G259" s="73"/>
      <c r="H259" s="73"/>
      <c r="I259" s="73"/>
      <c r="J259" s="73"/>
      <c r="K259" s="74"/>
      <c r="L259" s="74"/>
      <c r="M259" s="71"/>
      <c r="N259" s="71"/>
      <c r="O259" s="72"/>
      <c r="P259" s="72"/>
      <c r="Q259" s="71"/>
      <c r="R259" s="71"/>
      <c r="S259" s="71"/>
      <c r="T259" s="75"/>
      <c r="U259" s="75"/>
      <c r="V259" s="75" t="s">
        <v>0</v>
      </c>
      <c r="W259" s="76"/>
      <c r="X259" s="72"/>
    </row>
    <row r="260" spans="1:37">
      <c r="A260" s="25">
        <v>118</v>
      </c>
      <c r="B260" s="26" t="s">
        <v>560</v>
      </c>
      <c r="C260" s="27" t="s">
        <v>563</v>
      </c>
      <c r="D260" s="28" t="s">
        <v>564</v>
      </c>
      <c r="F260" s="30" t="s">
        <v>55</v>
      </c>
      <c r="H260" s="31">
        <f>ROUND(E260*G260,2)</f>
        <v>0</v>
      </c>
      <c r="J260" s="31">
        <f>ROUND(E260*G260,2)</f>
        <v>0</v>
      </c>
      <c r="L260" s="32">
        <f>E260*K260</f>
        <v>0</v>
      </c>
      <c r="N260" s="29">
        <f>E260*M260</f>
        <v>0</v>
      </c>
      <c r="P260" s="30" t="s">
        <v>89</v>
      </c>
      <c r="V260" s="33" t="s">
        <v>347</v>
      </c>
      <c r="X260" s="27" t="s">
        <v>565</v>
      </c>
      <c r="Y260" s="27" t="s">
        <v>563</v>
      </c>
      <c r="Z260" s="30" t="s">
        <v>566</v>
      </c>
      <c r="AJ260" s="4" t="s">
        <v>350</v>
      </c>
      <c r="AK260" s="4" t="s">
        <v>93</v>
      </c>
    </row>
    <row r="261" spans="1:37">
      <c r="D261" s="66" t="s">
        <v>567</v>
      </c>
      <c r="E261" s="67">
        <f>J261</f>
        <v>0</v>
      </c>
      <c r="H261" s="67">
        <f>SUM(H257:H260)</f>
        <v>0</v>
      </c>
      <c r="I261" s="67">
        <f>SUM(I257:I260)</f>
        <v>0</v>
      </c>
      <c r="J261" s="67">
        <f>SUM(J257:J260)</f>
        <v>0</v>
      </c>
      <c r="L261" s="68">
        <f>SUM(L257:L260)</f>
        <v>0</v>
      </c>
      <c r="N261" s="69">
        <f>SUM(N257:N260)</f>
        <v>0</v>
      </c>
      <c r="W261" s="34">
        <f>SUM(W257:W260)</f>
        <v>0</v>
      </c>
    </row>
    <row r="263" spans="1:37">
      <c r="D263" s="66" t="s">
        <v>568</v>
      </c>
      <c r="E263" s="69">
        <f>J263</f>
        <v>0</v>
      </c>
      <c r="H263" s="67">
        <f>+H159+H164+H168+H192+H212+H228+H236+H248+H255+H261</f>
        <v>0</v>
      </c>
      <c r="I263" s="67">
        <f>+I159+I164+I168+I192+I212+I228+I236+I248+I255+I261</f>
        <v>0</v>
      </c>
      <c r="J263" s="67">
        <f>+J159+J164+J168+J192+J212+J228+J236+J248+J255+J261</f>
        <v>0</v>
      </c>
      <c r="L263" s="68">
        <f>+L159+L164+L168+L192+L212+L228+L236+L248+L255+L261</f>
        <v>2.7033404099999996</v>
      </c>
      <c r="N263" s="69">
        <f>+N159+N164+N168+N192+N212+N228+N236+N248+N255+N261</f>
        <v>0.26782</v>
      </c>
      <c r="W263" s="34">
        <f>+W159+W164+W168+W192+W212+W228+W236+W248+W255+W261</f>
        <v>0</v>
      </c>
    </row>
    <row r="265" spans="1:37">
      <c r="B265" s="65" t="s">
        <v>569</v>
      </c>
    </row>
    <row r="266" spans="1:37">
      <c r="B266" s="27" t="s">
        <v>570</v>
      </c>
    </row>
    <row r="267" spans="1:37">
      <c r="A267" s="25">
        <v>119</v>
      </c>
      <c r="B267" s="26" t="s">
        <v>571</v>
      </c>
      <c r="C267" s="27" t="s">
        <v>572</v>
      </c>
      <c r="D267" s="28" t="s">
        <v>573</v>
      </c>
      <c r="E267" s="29">
        <v>1</v>
      </c>
      <c r="F267" s="30" t="s">
        <v>376</v>
      </c>
      <c r="H267" s="31">
        <f>ROUND(E267*G267,2)</f>
        <v>0</v>
      </c>
      <c r="J267" s="31">
        <f>ROUND(E267*G267,2)</f>
        <v>0</v>
      </c>
      <c r="L267" s="32">
        <f>E267*K267</f>
        <v>0</v>
      </c>
      <c r="N267" s="29">
        <f>E267*M267</f>
        <v>0</v>
      </c>
      <c r="P267" s="30" t="s">
        <v>89</v>
      </c>
      <c r="V267" s="33" t="s">
        <v>78</v>
      </c>
      <c r="X267" s="27" t="s">
        <v>572</v>
      </c>
      <c r="Y267" s="27" t="s">
        <v>572</v>
      </c>
      <c r="Z267" s="30" t="s">
        <v>574</v>
      </c>
      <c r="AJ267" s="4" t="s">
        <v>575</v>
      </c>
      <c r="AK267" s="4" t="s">
        <v>93</v>
      </c>
    </row>
    <row r="268" spans="1:37">
      <c r="A268" s="25">
        <v>120</v>
      </c>
      <c r="B268" s="26" t="s">
        <v>571</v>
      </c>
      <c r="C268" s="27" t="s">
        <v>576</v>
      </c>
      <c r="D268" s="28" t="s">
        <v>577</v>
      </c>
      <c r="E268" s="29">
        <v>1</v>
      </c>
      <c r="F268" s="30" t="s">
        <v>376</v>
      </c>
      <c r="H268" s="31">
        <f>ROUND(E268*G268,2)</f>
        <v>0</v>
      </c>
      <c r="J268" s="31">
        <f>ROUND(E268*G268,2)</f>
        <v>0</v>
      </c>
      <c r="L268" s="32">
        <f>E268*K268</f>
        <v>0</v>
      </c>
      <c r="N268" s="29">
        <f>E268*M268</f>
        <v>0</v>
      </c>
      <c r="P268" s="30" t="s">
        <v>89</v>
      </c>
      <c r="V268" s="33" t="s">
        <v>78</v>
      </c>
      <c r="X268" s="27" t="s">
        <v>576</v>
      </c>
      <c r="Y268" s="27" t="s">
        <v>576</v>
      </c>
      <c r="Z268" s="30" t="s">
        <v>574</v>
      </c>
      <c r="AJ268" s="4" t="s">
        <v>575</v>
      </c>
      <c r="AK268" s="4" t="s">
        <v>93</v>
      </c>
    </row>
    <row r="269" spans="1:37">
      <c r="A269" s="25">
        <v>121</v>
      </c>
      <c r="B269" s="26" t="s">
        <v>571</v>
      </c>
      <c r="C269" s="27" t="s">
        <v>578</v>
      </c>
      <c r="D269" s="28" t="s">
        <v>579</v>
      </c>
      <c r="E269" s="29">
        <v>1</v>
      </c>
      <c r="F269" s="30" t="s">
        <v>376</v>
      </c>
      <c r="H269" s="31">
        <f>ROUND(E269*G269,2)</f>
        <v>0</v>
      </c>
      <c r="J269" s="31">
        <f>ROUND(E269*G269,2)</f>
        <v>0</v>
      </c>
      <c r="L269" s="32">
        <f>E269*K269</f>
        <v>0</v>
      </c>
      <c r="N269" s="29">
        <f>E269*M269</f>
        <v>0</v>
      </c>
      <c r="P269" s="30" t="s">
        <v>89</v>
      </c>
      <c r="V269" s="33" t="s">
        <v>78</v>
      </c>
      <c r="X269" s="27" t="s">
        <v>578</v>
      </c>
      <c r="Y269" s="27" t="s">
        <v>578</v>
      </c>
      <c r="Z269" s="30" t="s">
        <v>574</v>
      </c>
      <c r="AJ269" s="4" t="s">
        <v>575</v>
      </c>
      <c r="AK269" s="4" t="s">
        <v>93</v>
      </c>
    </row>
    <row r="270" spans="1:37">
      <c r="D270" s="66" t="s">
        <v>580</v>
      </c>
      <c r="E270" s="67">
        <f>J270</f>
        <v>0</v>
      </c>
      <c r="H270" s="67">
        <f>SUM(H265:H269)</f>
        <v>0</v>
      </c>
      <c r="I270" s="67">
        <f>SUM(I265:I269)</f>
        <v>0</v>
      </c>
      <c r="J270" s="67">
        <f>SUM(J265:J269)</f>
        <v>0</v>
      </c>
      <c r="L270" s="68">
        <f>SUM(L265:L269)</f>
        <v>0</v>
      </c>
      <c r="N270" s="69">
        <f>SUM(N265:N269)</f>
        <v>0</v>
      </c>
      <c r="W270" s="34">
        <f>SUM(W265:W269)</f>
        <v>0</v>
      </c>
    </row>
    <row r="272" spans="1:37">
      <c r="D272" s="66" t="s">
        <v>581</v>
      </c>
      <c r="E272" s="67">
        <f>J272</f>
        <v>0</v>
      </c>
      <c r="H272" s="67">
        <f>+H270</f>
        <v>0</v>
      </c>
      <c r="I272" s="67">
        <f>+I270</f>
        <v>0</v>
      </c>
      <c r="J272" s="67">
        <f>+J270</f>
        <v>0</v>
      </c>
      <c r="L272" s="68">
        <f>+L270</f>
        <v>0</v>
      </c>
      <c r="N272" s="69">
        <f>+N270</f>
        <v>0</v>
      </c>
      <c r="W272" s="34">
        <f>+W270</f>
        <v>0</v>
      </c>
    </row>
    <row r="274" spans="4:23">
      <c r="D274" s="78" t="s">
        <v>582</v>
      </c>
      <c r="E274" s="67">
        <f>J274</f>
        <v>0</v>
      </c>
      <c r="H274" s="67">
        <f>+H146+H263+H272</f>
        <v>0</v>
      </c>
      <c r="I274" s="67">
        <f>+I146+I263+I272</f>
        <v>0</v>
      </c>
      <c r="J274" s="67">
        <f>+J146+J263+J272</f>
        <v>0</v>
      </c>
      <c r="L274" s="68">
        <f>+L146+L263+L272</f>
        <v>24.544366230000001</v>
      </c>
      <c r="N274" s="69">
        <f>+N146+N263+N272</f>
        <v>19.385837000000002</v>
      </c>
      <c r="W274" s="34">
        <f>+W146+W263+W272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70</v>
      </c>
      <c r="B1" s="15"/>
      <c r="C1" s="15"/>
      <c r="D1" s="16" t="s">
        <v>583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584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user</cp:lastModifiedBy>
  <cp:lastPrinted>2016-04-18T11:45:00Z</cp:lastPrinted>
  <dcterms:created xsi:type="dcterms:W3CDTF">1999-04-06T07:39:00Z</dcterms:created>
  <dcterms:modified xsi:type="dcterms:W3CDTF">2021-04-23T08:03:00Z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